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F5150539-9DC1-4DF7-BD83-B6BC4FC7828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J45" i="2"/>
  <c r="F45" i="2"/>
  <c r="AA44" i="2"/>
  <c r="Y44" i="2"/>
  <c r="X44" i="2"/>
  <c r="Z44" i="2" s="1"/>
  <c r="W44" i="2"/>
  <c r="V44" i="2"/>
  <c r="U44" i="2"/>
  <c r="T44" i="2"/>
  <c r="S44" i="2"/>
  <c r="S45" i="2" s="1"/>
  <c r="R44" i="2"/>
  <c r="Q44" i="2"/>
  <c r="P44" i="2"/>
  <c r="O44" i="2"/>
  <c r="N44" i="2"/>
  <c r="M44" i="2"/>
  <c r="L44" i="2"/>
  <c r="K44" i="2"/>
  <c r="K45" i="2" s="1"/>
  <c r="J44" i="2"/>
  <c r="I44" i="2"/>
  <c r="H44" i="2"/>
  <c r="G44" i="2"/>
  <c r="F44" i="2"/>
  <c r="E44" i="2"/>
  <c r="D44" i="2"/>
  <c r="C44" i="2"/>
  <c r="C45" i="2" s="1"/>
  <c r="AA38" i="2"/>
  <c r="Y38" i="2"/>
  <c r="Y45" i="2" s="1"/>
  <c r="X38" i="2"/>
  <c r="Z38" i="2" s="1"/>
  <c r="W38" i="2"/>
  <c r="W45" i="2" s="1"/>
  <c r="V38" i="2"/>
  <c r="V45" i="2" s="1"/>
  <c r="U38" i="2"/>
  <c r="U45" i="2" s="1"/>
  <c r="T38" i="2"/>
  <c r="T45" i="2" s="1"/>
  <c r="S38" i="2"/>
  <c r="R38" i="2"/>
  <c r="R45" i="2" s="1"/>
  <c r="Q38" i="2"/>
  <c r="Q45" i="2" s="1"/>
  <c r="P38" i="2"/>
  <c r="O38" i="2"/>
  <c r="O45" i="2" s="1"/>
  <c r="N38" i="2"/>
  <c r="N45" i="2" s="1"/>
  <c r="M38" i="2"/>
  <c r="M45" i="2" s="1"/>
  <c r="L38" i="2"/>
  <c r="L45" i="2" s="1"/>
  <c r="K38" i="2"/>
  <c r="J38" i="2"/>
  <c r="I38" i="2"/>
  <c r="I45" i="2" s="1"/>
  <c r="H38" i="2"/>
  <c r="G38" i="2"/>
  <c r="G45" i="2" s="1"/>
  <c r="F38" i="2"/>
  <c r="E38" i="2"/>
  <c r="E45" i="2" s="1"/>
  <c r="D38" i="2"/>
  <c r="D45" i="2" s="1"/>
  <c r="C38" i="2"/>
  <c r="Q27" i="2"/>
  <c r="J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X27" i="2" s="1"/>
  <c r="W14" i="2"/>
  <c r="W27" i="2" s="1"/>
  <c r="V14" i="2"/>
  <c r="U14" i="2"/>
  <c r="U27" i="2" s="1"/>
  <c r="U46" i="2" s="1"/>
  <c r="T14" i="2"/>
  <c r="T27" i="2" s="1"/>
  <c r="S14" i="2"/>
  <c r="R14" i="2"/>
  <c r="R27" i="2" s="1"/>
  <c r="Q14" i="2"/>
  <c r="P14" i="2"/>
  <c r="P27" i="2" s="1"/>
  <c r="O14" i="2"/>
  <c r="O27" i="2" s="1"/>
  <c r="N14" i="2"/>
  <c r="M14" i="2"/>
  <c r="M27" i="2" s="1"/>
  <c r="M46" i="2" s="1"/>
  <c r="L14" i="2"/>
  <c r="L27" i="2" s="1"/>
  <c r="K14" i="2"/>
  <c r="J14" i="2"/>
  <c r="I14" i="2"/>
  <c r="H14" i="2"/>
  <c r="H27" i="2" s="1"/>
  <c r="G14" i="2"/>
  <c r="G27" i="2" s="1"/>
  <c r="F14" i="2"/>
  <c r="E14" i="2"/>
  <c r="E27" i="2" s="1"/>
  <c r="E46" i="2" s="1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N45" i="3"/>
  <c r="AA44" i="3"/>
  <c r="Y44" i="3"/>
  <c r="X44" i="3"/>
  <c r="Z44" i="3" s="1"/>
  <c r="W44" i="3"/>
  <c r="V44" i="3"/>
  <c r="V45" i="3" s="1"/>
  <c r="U44" i="3"/>
  <c r="T44" i="3"/>
  <c r="S44" i="3"/>
  <c r="R44" i="3"/>
  <c r="Q44" i="3"/>
  <c r="P44" i="3"/>
  <c r="O44" i="3"/>
  <c r="O45" i="3" s="1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Y38" i="3"/>
  <c r="Y45" i="3" s="1"/>
  <c r="X38" i="3"/>
  <c r="Z38" i="3" s="1"/>
  <c r="W38" i="3"/>
  <c r="V38" i="3"/>
  <c r="U38" i="3"/>
  <c r="U45" i="3" s="1"/>
  <c r="T38" i="3"/>
  <c r="T45" i="3" s="1"/>
  <c r="S38" i="3"/>
  <c r="R38" i="3"/>
  <c r="R45" i="3" s="1"/>
  <c r="Q38" i="3"/>
  <c r="Q45" i="3" s="1"/>
  <c r="P38" i="3"/>
  <c r="O38" i="3"/>
  <c r="N38" i="3"/>
  <c r="M38" i="3"/>
  <c r="M45" i="3" s="1"/>
  <c r="L38" i="3"/>
  <c r="L45" i="3" s="1"/>
  <c r="K38" i="3"/>
  <c r="J38" i="3"/>
  <c r="J45" i="3" s="1"/>
  <c r="I38" i="3"/>
  <c r="I45" i="3" s="1"/>
  <c r="H38" i="3"/>
  <c r="G38" i="3"/>
  <c r="F38" i="3"/>
  <c r="F45" i="3" s="1"/>
  <c r="E38" i="3"/>
  <c r="E45" i="3" s="1"/>
  <c r="D38" i="3"/>
  <c r="D45" i="3" s="1"/>
  <c r="C38" i="3"/>
  <c r="U27" i="3"/>
  <c r="R27" i="3"/>
  <c r="R46" i="3" s="1"/>
  <c r="AA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X27" i="3" s="1"/>
  <c r="W14" i="3"/>
  <c r="W27" i="3" s="1"/>
  <c r="V14" i="3"/>
  <c r="U14" i="3"/>
  <c r="T14" i="3"/>
  <c r="T27" i="3" s="1"/>
  <c r="S14" i="3"/>
  <c r="R14" i="3"/>
  <c r="Q14" i="3"/>
  <c r="Q27" i="3" s="1"/>
  <c r="P14" i="3"/>
  <c r="P27" i="3" s="1"/>
  <c r="O14" i="3"/>
  <c r="O27" i="3" s="1"/>
  <c r="N14" i="3"/>
  <c r="M14" i="3"/>
  <c r="M27" i="3" s="1"/>
  <c r="L14" i="3"/>
  <c r="L27" i="3" s="1"/>
  <c r="K14" i="3"/>
  <c r="J14" i="3"/>
  <c r="J27" i="3" s="1"/>
  <c r="I14" i="3"/>
  <c r="I27" i="3" s="1"/>
  <c r="I46" i="3" s="1"/>
  <c r="H14" i="3"/>
  <c r="H27" i="3" s="1"/>
  <c r="G14" i="3"/>
  <c r="G27" i="3" s="1"/>
  <c r="F14" i="3"/>
  <c r="E14" i="3"/>
  <c r="E27" i="3" s="1"/>
  <c r="D14" i="3"/>
  <c r="D27" i="3" s="1"/>
  <c r="C14" i="3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46" i="4"/>
  <c r="J45" i="4"/>
  <c r="AA44" i="4"/>
  <c r="Y44" i="4"/>
  <c r="X44" i="4"/>
  <c r="Z44" i="4" s="1"/>
  <c r="W44" i="4"/>
  <c r="V44" i="4"/>
  <c r="U44" i="4"/>
  <c r="T44" i="4"/>
  <c r="S44" i="4"/>
  <c r="S45" i="4" s="1"/>
  <c r="R44" i="4"/>
  <c r="Q44" i="4"/>
  <c r="P44" i="4"/>
  <c r="O44" i="4"/>
  <c r="N44" i="4"/>
  <c r="M44" i="4"/>
  <c r="L44" i="4"/>
  <c r="K44" i="4"/>
  <c r="K45" i="4" s="1"/>
  <c r="J44" i="4"/>
  <c r="I44" i="4"/>
  <c r="H44" i="4"/>
  <c r="G44" i="4"/>
  <c r="F44" i="4"/>
  <c r="E44" i="4"/>
  <c r="D44" i="4"/>
  <c r="C44" i="4"/>
  <c r="C45" i="4" s="1"/>
  <c r="AA38" i="4"/>
  <c r="Y38" i="4"/>
  <c r="Y45" i="4" s="1"/>
  <c r="X38" i="4"/>
  <c r="Z38" i="4" s="1"/>
  <c r="W38" i="4"/>
  <c r="W45" i="4" s="1"/>
  <c r="V38" i="4"/>
  <c r="V45" i="4" s="1"/>
  <c r="U38" i="4"/>
  <c r="U45" i="4" s="1"/>
  <c r="T38" i="4"/>
  <c r="T45" i="4" s="1"/>
  <c r="S38" i="4"/>
  <c r="R38" i="4"/>
  <c r="R45" i="4" s="1"/>
  <c r="Q38" i="4"/>
  <c r="Q45" i="4" s="1"/>
  <c r="P38" i="4"/>
  <c r="O38" i="4"/>
  <c r="O45" i="4" s="1"/>
  <c r="N38" i="4"/>
  <c r="N45" i="4" s="1"/>
  <c r="M38" i="4"/>
  <c r="M45" i="4" s="1"/>
  <c r="L38" i="4"/>
  <c r="L45" i="4" s="1"/>
  <c r="K38" i="4"/>
  <c r="J38" i="4"/>
  <c r="I38" i="4"/>
  <c r="I45" i="4" s="1"/>
  <c r="H38" i="4"/>
  <c r="G38" i="4"/>
  <c r="G45" i="4" s="1"/>
  <c r="F38" i="4"/>
  <c r="F45" i="4" s="1"/>
  <c r="E38" i="4"/>
  <c r="E45" i="4" s="1"/>
  <c r="D38" i="4"/>
  <c r="D45" i="4" s="1"/>
  <c r="C38" i="4"/>
  <c r="Q27" i="4"/>
  <c r="J27" i="4"/>
  <c r="I27" i="4"/>
  <c r="I46" i="4" s="1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Y46" i="4" s="1"/>
  <c r="X14" i="4"/>
  <c r="X27" i="4" s="1"/>
  <c r="W14" i="4"/>
  <c r="W27" i="4" s="1"/>
  <c r="V14" i="4"/>
  <c r="U14" i="4"/>
  <c r="U27" i="4" s="1"/>
  <c r="T14" i="4"/>
  <c r="T27" i="4" s="1"/>
  <c r="S14" i="4"/>
  <c r="R14" i="4"/>
  <c r="R27" i="4" s="1"/>
  <c r="R46" i="4" s="1"/>
  <c r="Q14" i="4"/>
  <c r="P14" i="4"/>
  <c r="P27" i="4" s="1"/>
  <c r="O14" i="4"/>
  <c r="O27" i="4" s="1"/>
  <c r="N14" i="4"/>
  <c r="M14" i="4"/>
  <c r="M27" i="4" s="1"/>
  <c r="M46" i="4" s="1"/>
  <c r="L14" i="4"/>
  <c r="L27" i="4" s="1"/>
  <c r="K14" i="4"/>
  <c r="J14" i="4"/>
  <c r="I14" i="4"/>
  <c r="H14" i="4"/>
  <c r="H27" i="4" s="1"/>
  <c r="G14" i="4"/>
  <c r="G27" i="4" s="1"/>
  <c r="F14" i="4"/>
  <c r="E14" i="4"/>
  <c r="E27" i="4" s="1"/>
  <c r="D14" i="4"/>
  <c r="D27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R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Y38" i="5"/>
  <c r="Y45" i="5" s="1"/>
  <c r="X38" i="5"/>
  <c r="W38" i="5"/>
  <c r="W45" i="5" s="1"/>
  <c r="V38" i="5"/>
  <c r="V45" i="5" s="1"/>
  <c r="U38" i="5"/>
  <c r="U45" i="5" s="1"/>
  <c r="T38" i="5"/>
  <c r="T45" i="5" s="1"/>
  <c r="S38" i="5"/>
  <c r="R38" i="5"/>
  <c r="Q38" i="5"/>
  <c r="Q45" i="5" s="1"/>
  <c r="P38" i="5"/>
  <c r="O38" i="5"/>
  <c r="O45" i="5" s="1"/>
  <c r="N38" i="5"/>
  <c r="N45" i="5" s="1"/>
  <c r="M38" i="5"/>
  <c r="M45" i="5" s="1"/>
  <c r="L38" i="5"/>
  <c r="L45" i="5" s="1"/>
  <c r="K38" i="5"/>
  <c r="J38" i="5"/>
  <c r="J45" i="5" s="1"/>
  <c r="I38" i="5"/>
  <c r="I45" i="5" s="1"/>
  <c r="H38" i="5"/>
  <c r="G38" i="5"/>
  <c r="G45" i="5" s="1"/>
  <c r="F38" i="5"/>
  <c r="F45" i="5" s="1"/>
  <c r="E38" i="5"/>
  <c r="E45" i="5" s="1"/>
  <c r="D38" i="5"/>
  <c r="D45" i="5" s="1"/>
  <c r="C38" i="5"/>
  <c r="U27" i="5"/>
  <c r="U46" i="5" s="1"/>
  <c r="Q27" i="5"/>
  <c r="M27" i="5"/>
  <c r="AA26" i="5"/>
  <c r="Y26" i="5"/>
  <c r="Z26" i="5" s="1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X27" i="5" s="1"/>
  <c r="W14" i="5"/>
  <c r="W27" i="5" s="1"/>
  <c r="V14" i="5"/>
  <c r="U14" i="5"/>
  <c r="T14" i="5"/>
  <c r="T27" i="5" s="1"/>
  <c r="T46" i="5" s="1"/>
  <c r="S14" i="5"/>
  <c r="R14" i="5"/>
  <c r="R27" i="5" s="1"/>
  <c r="R46" i="5" s="1"/>
  <c r="Q14" i="5"/>
  <c r="P14" i="5"/>
  <c r="P27" i="5" s="1"/>
  <c r="O14" i="5"/>
  <c r="O27" i="5" s="1"/>
  <c r="N14" i="5"/>
  <c r="M14" i="5"/>
  <c r="L14" i="5"/>
  <c r="L27" i="5" s="1"/>
  <c r="L46" i="5" s="1"/>
  <c r="K14" i="5"/>
  <c r="J14" i="5"/>
  <c r="J27" i="5" s="1"/>
  <c r="J46" i="5" s="1"/>
  <c r="I14" i="5"/>
  <c r="I27" i="5" s="1"/>
  <c r="I46" i="5" s="1"/>
  <c r="H14" i="5"/>
  <c r="H27" i="5" s="1"/>
  <c r="G14" i="5"/>
  <c r="G27" i="5" s="1"/>
  <c r="F14" i="5"/>
  <c r="E14" i="5"/>
  <c r="E27" i="5" s="1"/>
  <c r="E46" i="5" s="1"/>
  <c r="D14" i="5"/>
  <c r="D27" i="5" s="1"/>
  <c r="D46" i="5" s="1"/>
  <c r="C14" i="5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V45" i="6"/>
  <c r="F45" i="6"/>
  <c r="AA44" i="6"/>
  <c r="AA45" i="6" s="1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Y45" i="6" s="1"/>
  <c r="X38" i="6"/>
  <c r="W38" i="6"/>
  <c r="V38" i="6"/>
  <c r="U38" i="6"/>
  <c r="U45" i="6" s="1"/>
  <c r="T38" i="6"/>
  <c r="T45" i="6" s="1"/>
  <c r="S38" i="6"/>
  <c r="R38" i="6"/>
  <c r="R45" i="6" s="1"/>
  <c r="Q38" i="6"/>
  <c r="Q45" i="6" s="1"/>
  <c r="Q46" i="6" s="1"/>
  <c r="P38" i="6"/>
  <c r="O38" i="6"/>
  <c r="O45" i="6" s="1"/>
  <c r="N38" i="6"/>
  <c r="N45" i="6" s="1"/>
  <c r="M38" i="6"/>
  <c r="M45" i="6" s="1"/>
  <c r="L38" i="6"/>
  <c r="L45" i="6" s="1"/>
  <c r="K38" i="6"/>
  <c r="J38" i="6"/>
  <c r="J45" i="6" s="1"/>
  <c r="I38" i="6"/>
  <c r="I45" i="6" s="1"/>
  <c r="H38" i="6"/>
  <c r="G38" i="6"/>
  <c r="G45" i="6" s="1"/>
  <c r="F38" i="6"/>
  <c r="E38" i="6"/>
  <c r="E45" i="6" s="1"/>
  <c r="D38" i="6"/>
  <c r="D45" i="6" s="1"/>
  <c r="C38" i="6"/>
  <c r="Y27" i="6"/>
  <c r="U27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X27" i="6" s="1"/>
  <c r="W14" i="6"/>
  <c r="W27" i="6" s="1"/>
  <c r="V14" i="6"/>
  <c r="U14" i="6"/>
  <c r="T14" i="6"/>
  <c r="T27" i="6" s="1"/>
  <c r="T46" i="6" s="1"/>
  <c r="S14" i="6"/>
  <c r="R14" i="6"/>
  <c r="R27" i="6" s="1"/>
  <c r="Q14" i="6"/>
  <c r="Q27" i="6" s="1"/>
  <c r="P14" i="6"/>
  <c r="P27" i="6" s="1"/>
  <c r="O14" i="6"/>
  <c r="O27" i="6" s="1"/>
  <c r="N14" i="6"/>
  <c r="M14" i="6"/>
  <c r="M27" i="6" s="1"/>
  <c r="L14" i="6"/>
  <c r="L27" i="6" s="1"/>
  <c r="L46" i="6" s="1"/>
  <c r="K14" i="6"/>
  <c r="J14" i="6"/>
  <c r="J27" i="6" s="1"/>
  <c r="I14" i="6"/>
  <c r="I27" i="6" s="1"/>
  <c r="H14" i="6"/>
  <c r="H27" i="6" s="1"/>
  <c r="G14" i="6"/>
  <c r="G27" i="6" s="1"/>
  <c r="F14" i="6"/>
  <c r="E14" i="6"/>
  <c r="E27" i="6" s="1"/>
  <c r="D14" i="6"/>
  <c r="D27" i="6" s="1"/>
  <c r="D46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T44" i="7"/>
  <c r="S44" i="7"/>
  <c r="R44" i="7"/>
  <c r="Q44" i="7"/>
  <c r="P44" i="7"/>
  <c r="P45" i="7" s="1"/>
  <c r="O44" i="7"/>
  <c r="N44" i="7"/>
  <c r="M44" i="7"/>
  <c r="L44" i="7"/>
  <c r="K44" i="7"/>
  <c r="J44" i="7"/>
  <c r="I44" i="7"/>
  <c r="H44" i="7"/>
  <c r="H45" i="7" s="1"/>
  <c r="G44" i="7"/>
  <c r="F44" i="7"/>
  <c r="E44" i="7"/>
  <c r="D44" i="7"/>
  <c r="C44" i="7"/>
  <c r="AA38" i="7"/>
  <c r="Z38" i="7"/>
  <c r="Y38" i="7"/>
  <c r="X38" i="7"/>
  <c r="W38" i="7"/>
  <c r="W45" i="7" s="1"/>
  <c r="V38" i="7"/>
  <c r="U38" i="7"/>
  <c r="U45" i="7" s="1"/>
  <c r="T38" i="7"/>
  <c r="T45" i="7" s="1"/>
  <c r="S38" i="7"/>
  <c r="R38" i="7"/>
  <c r="R45" i="7" s="1"/>
  <c r="Q38" i="7"/>
  <c r="P38" i="7"/>
  <c r="O38" i="7"/>
  <c r="O45" i="7" s="1"/>
  <c r="N38" i="7"/>
  <c r="M38" i="7"/>
  <c r="M45" i="7" s="1"/>
  <c r="L38" i="7"/>
  <c r="L45" i="7" s="1"/>
  <c r="K38" i="7"/>
  <c r="J38" i="7"/>
  <c r="J45" i="7" s="1"/>
  <c r="I38" i="7"/>
  <c r="H38" i="7"/>
  <c r="G38" i="7"/>
  <c r="G45" i="7" s="1"/>
  <c r="F38" i="7"/>
  <c r="E38" i="7"/>
  <c r="E45" i="7" s="1"/>
  <c r="D38" i="7"/>
  <c r="D45" i="7" s="1"/>
  <c r="C38" i="7"/>
  <c r="R27" i="7"/>
  <c r="J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X27" i="7" s="1"/>
  <c r="W14" i="7"/>
  <c r="W27" i="7" s="1"/>
  <c r="V14" i="7"/>
  <c r="U14" i="7"/>
  <c r="U27" i="7" s="1"/>
  <c r="U46" i="7" s="1"/>
  <c r="T14" i="7"/>
  <c r="T27" i="7" s="1"/>
  <c r="T46" i="7" s="1"/>
  <c r="S14" i="7"/>
  <c r="R14" i="7"/>
  <c r="Q14" i="7"/>
  <c r="Q27" i="7" s="1"/>
  <c r="P14" i="7"/>
  <c r="P27" i="7" s="1"/>
  <c r="O14" i="7"/>
  <c r="O27" i="7" s="1"/>
  <c r="N14" i="7"/>
  <c r="M14" i="7"/>
  <c r="M27" i="7" s="1"/>
  <c r="M46" i="7" s="1"/>
  <c r="L14" i="7"/>
  <c r="L27" i="7" s="1"/>
  <c r="L46" i="7" s="1"/>
  <c r="K14" i="7"/>
  <c r="J14" i="7"/>
  <c r="I14" i="7"/>
  <c r="I27" i="7" s="1"/>
  <c r="H14" i="7"/>
  <c r="H27" i="7" s="1"/>
  <c r="G14" i="7"/>
  <c r="G27" i="7" s="1"/>
  <c r="F14" i="7"/>
  <c r="E14" i="7"/>
  <c r="E27" i="7" s="1"/>
  <c r="E46" i="7" s="1"/>
  <c r="D14" i="7"/>
  <c r="D27" i="7" s="1"/>
  <c r="D46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5" i="8"/>
  <c r="R45" i="8"/>
  <c r="AA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X38" i="8"/>
  <c r="W38" i="8"/>
  <c r="W45" i="8" s="1"/>
  <c r="V38" i="8"/>
  <c r="V45" i="8" s="1"/>
  <c r="U38" i="8"/>
  <c r="U45" i="8" s="1"/>
  <c r="T38" i="8"/>
  <c r="T45" i="8" s="1"/>
  <c r="S38" i="8"/>
  <c r="R38" i="8"/>
  <c r="Q38" i="8"/>
  <c r="Q45" i="8" s="1"/>
  <c r="P38" i="8"/>
  <c r="O38" i="8"/>
  <c r="O45" i="8" s="1"/>
  <c r="N38" i="8"/>
  <c r="N45" i="8" s="1"/>
  <c r="M38" i="8"/>
  <c r="M45" i="8" s="1"/>
  <c r="L38" i="8"/>
  <c r="L45" i="8" s="1"/>
  <c r="K38" i="8"/>
  <c r="J38" i="8"/>
  <c r="J45" i="8" s="1"/>
  <c r="I38" i="8"/>
  <c r="I45" i="8" s="1"/>
  <c r="H38" i="8"/>
  <c r="G38" i="8"/>
  <c r="G45" i="8" s="1"/>
  <c r="F38" i="8"/>
  <c r="F45" i="8" s="1"/>
  <c r="E38" i="8"/>
  <c r="E45" i="8" s="1"/>
  <c r="D38" i="8"/>
  <c r="D45" i="8" s="1"/>
  <c r="C38" i="8"/>
  <c r="R27" i="8"/>
  <c r="R46" i="8" s="1"/>
  <c r="N27" i="8"/>
  <c r="J27" i="8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Y27" i="8" s="1"/>
  <c r="X14" i="8"/>
  <c r="W14" i="8"/>
  <c r="W27" i="8" s="1"/>
  <c r="V14" i="8"/>
  <c r="V27" i="8" s="1"/>
  <c r="U14" i="8"/>
  <c r="U27" i="8" s="1"/>
  <c r="U46" i="8" s="1"/>
  <c r="T14" i="8"/>
  <c r="T27" i="8" s="1"/>
  <c r="T46" i="8" s="1"/>
  <c r="S14" i="8"/>
  <c r="S27" i="8" s="1"/>
  <c r="R14" i="8"/>
  <c r="Q14" i="8"/>
  <c r="Q27" i="8" s="1"/>
  <c r="Q46" i="8" s="1"/>
  <c r="P14" i="8"/>
  <c r="P27" i="8" s="1"/>
  <c r="O14" i="8"/>
  <c r="O27" i="8" s="1"/>
  <c r="N14" i="8"/>
  <c r="M14" i="8"/>
  <c r="M27" i="8" s="1"/>
  <c r="M46" i="8" s="1"/>
  <c r="L14" i="8"/>
  <c r="L27" i="8" s="1"/>
  <c r="L46" i="8" s="1"/>
  <c r="K14" i="8"/>
  <c r="K27" i="8" s="1"/>
  <c r="J14" i="8"/>
  <c r="I14" i="8"/>
  <c r="I27" i="8" s="1"/>
  <c r="I46" i="8" s="1"/>
  <c r="H14" i="8"/>
  <c r="H27" i="8" s="1"/>
  <c r="G14" i="8"/>
  <c r="G27" i="8" s="1"/>
  <c r="F14" i="8"/>
  <c r="F27" i="8" s="1"/>
  <c r="E14" i="8"/>
  <c r="E27" i="8" s="1"/>
  <c r="E46" i="8" s="1"/>
  <c r="D14" i="8"/>
  <c r="D27" i="8" s="1"/>
  <c r="D46" i="8" s="1"/>
  <c r="C14" i="8"/>
  <c r="C27" i="8" s="1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R45" i="9"/>
  <c r="J45" i="9"/>
  <c r="G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V45" i="9" s="1"/>
  <c r="U38" i="9"/>
  <c r="U45" i="9" s="1"/>
  <c r="T38" i="9"/>
  <c r="S38" i="9"/>
  <c r="S45" i="9" s="1"/>
  <c r="R38" i="9"/>
  <c r="Q38" i="9"/>
  <c r="Q45" i="9" s="1"/>
  <c r="P38" i="9"/>
  <c r="P45" i="9" s="1"/>
  <c r="O38" i="9"/>
  <c r="N38" i="9"/>
  <c r="N45" i="9" s="1"/>
  <c r="M38" i="9"/>
  <c r="M45" i="9" s="1"/>
  <c r="L38" i="9"/>
  <c r="K38" i="9"/>
  <c r="J38" i="9"/>
  <c r="I38" i="9"/>
  <c r="I45" i="9" s="1"/>
  <c r="H38" i="9"/>
  <c r="H45" i="9" s="1"/>
  <c r="G38" i="9"/>
  <c r="F38" i="9"/>
  <c r="F45" i="9" s="1"/>
  <c r="E38" i="9"/>
  <c r="E45" i="9" s="1"/>
  <c r="D38" i="9"/>
  <c r="C38" i="9"/>
  <c r="Y27" i="9"/>
  <c r="Y46" i="9" s="1"/>
  <c r="M27" i="9"/>
  <c r="I27" i="9"/>
  <c r="I46" i="9" s="1"/>
  <c r="E27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X14" i="9"/>
  <c r="X27" i="9" s="1"/>
  <c r="W14" i="9"/>
  <c r="V14" i="9"/>
  <c r="V27" i="9" s="1"/>
  <c r="V46" i="9" s="1"/>
  <c r="U14" i="9"/>
  <c r="U27" i="9" s="1"/>
  <c r="T14" i="9"/>
  <c r="T27" i="9" s="1"/>
  <c r="S14" i="9"/>
  <c r="S27" i="9" s="1"/>
  <c r="R14" i="9"/>
  <c r="Q14" i="9"/>
  <c r="Q27" i="9" s="1"/>
  <c r="Q46" i="9" s="1"/>
  <c r="P14" i="9"/>
  <c r="P27" i="9" s="1"/>
  <c r="P46" i="9" s="1"/>
  <c r="O14" i="9"/>
  <c r="N14" i="9"/>
  <c r="N27" i="9" s="1"/>
  <c r="N46" i="9" s="1"/>
  <c r="M14" i="9"/>
  <c r="L14" i="9"/>
  <c r="L27" i="9" s="1"/>
  <c r="K14" i="9"/>
  <c r="K27" i="9" s="1"/>
  <c r="J14" i="9"/>
  <c r="I14" i="9"/>
  <c r="H14" i="9"/>
  <c r="H27" i="9" s="1"/>
  <c r="H46" i="9" s="1"/>
  <c r="G14" i="9"/>
  <c r="F14" i="9"/>
  <c r="F27" i="9" s="1"/>
  <c r="F46" i="9" s="1"/>
  <c r="E14" i="9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S45" i="10"/>
  <c r="R45" i="10"/>
  <c r="K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W38" i="10"/>
  <c r="V38" i="10"/>
  <c r="V45" i="10" s="1"/>
  <c r="U38" i="10"/>
  <c r="U45" i="10" s="1"/>
  <c r="T38" i="10"/>
  <c r="S38" i="10"/>
  <c r="R38" i="10"/>
  <c r="Q38" i="10"/>
  <c r="Q45" i="10" s="1"/>
  <c r="P38" i="10"/>
  <c r="P45" i="10" s="1"/>
  <c r="O38" i="10"/>
  <c r="N38" i="10"/>
  <c r="N45" i="10" s="1"/>
  <c r="M38" i="10"/>
  <c r="M45" i="10" s="1"/>
  <c r="L38" i="10"/>
  <c r="K38" i="10"/>
  <c r="J38" i="10"/>
  <c r="J45" i="10" s="1"/>
  <c r="I38" i="10"/>
  <c r="I45" i="10" s="1"/>
  <c r="H38" i="10"/>
  <c r="H45" i="10" s="1"/>
  <c r="G38" i="10"/>
  <c r="F38" i="10"/>
  <c r="F45" i="10" s="1"/>
  <c r="E38" i="10"/>
  <c r="E45" i="10" s="1"/>
  <c r="D38" i="10"/>
  <c r="C38" i="10"/>
  <c r="C45" i="10" s="1"/>
  <c r="V27" i="10"/>
  <c r="V46" i="10" s="1"/>
  <c r="U27" i="10"/>
  <c r="Q27" i="10"/>
  <c r="Q46" i="10" s="1"/>
  <c r="N27" i="10"/>
  <c r="N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W14" i="10"/>
  <c r="V14" i="10"/>
  <c r="U14" i="10"/>
  <c r="T14" i="10"/>
  <c r="T27" i="10" s="1"/>
  <c r="S14" i="10"/>
  <c r="S27" i="10" s="1"/>
  <c r="S46" i="10" s="1"/>
  <c r="R14" i="10"/>
  <c r="Q14" i="10"/>
  <c r="P14" i="10"/>
  <c r="P27" i="10" s="1"/>
  <c r="O14" i="10"/>
  <c r="N14" i="10"/>
  <c r="M14" i="10"/>
  <c r="M27" i="10" s="1"/>
  <c r="L14" i="10"/>
  <c r="L27" i="10" s="1"/>
  <c r="K14" i="10"/>
  <c r="K27" i="10" s="1"/>
  <c r="J14" i="10"/>
  <c r="I14" i="10"/>
  <c r="I27" i="10" s="1"/>
  <c r="H14" i="10"/>
  <c r="H27" i="10" s="1"/>
  <c r="G14" i="10"/>
  <c r="F14" i="10"/>
  <c r="F27" i="10" s="1"/>
  <c r="F46" i="10" s="1"/>
  <c r="E14" i="10"/>
  <c r="E27" i="10" s="1"/>
  <c r="D14" i="10"/>
  <c r="D27" i="10" s="1"/>
  <c r="C14" i="10"/>
  <c r="C27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V45" i="11"/>
  <c r="F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V38" i="11"/>
  <c r="U38" i="11"/>
  <c r="U45" i="11" s="1"/>
  <c r="U46" i="11" s="1"/>
  <c r="T38" i="11"/>
  <c r="S38" i="11"/>
  <c r="S45" i="11" s="1"/>
  <c r="R38" i="11"/>
  <c r="R45" i="11" s="1"/>
  <c r="Q38" i="11"/>
  <c r="Q45" i="11" s="1"/>
  <c r="P38" i="11"/>
  <c r="P45" i="11" s="1"/>
  <c r="O38" i="11"/>
  <c r="N38" i="11"/>
  <c r="N45" i="11" s="1"/>
  <c r="M38" i="11"/>
  <c r="M45" i="11" s="1"/>
  <c r="L38" i="11"/>
  <c r="K38" i="11"/>
  <c r="K45" i="11" s="1"/>
  <c r="J38" i="11"/>
  <c r="J45" i="11" s="1"/>
  <c r="I38" i="11"/>
  <c r="I45" i="11" s="1"/>
  <c r="H38" i="11"/>
  <c r="H45" i="11" s="1"/>
  <c r="G38" i="11"/>
  <c r="F38" i="11"/>
  <c r="E38" i="11"/>
  <c r="E45" i="11" s="1"/>
  <c r="E46" i="11" s="1"/>
  <c r="D38" i="11"/>
  <c r="C38" i="11"/>
  <c r="C45" i="11" s="1"/>
  <c r="Y27" i="11"/>
  <c r="Y46" i="11" s="1"/>
  <c r="I27" i="11"/>
  <c r="I46" i="11" s="1"/>
  <c r="E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W14" i="11"/>
  <c r="V14" i="11"/>
  <c r="V27" i="11" s="1"/>
  <c r="U14" i="11"/>
  <c r="U27" i="11" s="1"/>
  <c r="T14" i="11"/>
  <c r="T27" i="11" s="1"/>
  <c r="S14" i="11"/>
  <c r="S27" i="11" s="1"/>
  <c r="R14" i="11"/>
  <c r="Q14" i="11"/>
  <c r="Q27" i="11" s="1"/>
  <c r="Q46" i="11" s="1"/>
  <c r="P14" i="11"/>
  <c r="P27" i="11" s="1"/>
  <c r="P46" i="11" s="1"/>
  <c r="O14" i="11"/>
  <c r="N14" i="11"/>
  <c r="N27" i="11" s="1"/>
  <c r="M14" i="11"/>
  <c r="M27" i="11" s="1"/>
  <c r="L14" i="11"/>
  <c r="L27" i="11" s="1"/>
  <c r="K14" i="11"/>
  <c r="K27" i="11" s="1"/>
  <c r="J14" i="11"/>
  <c r="I14" i="11"/>
  <c r="H14" i="11"/>
  <c r="H27" i="11" s="1"/>
  <c r="H46" i="11" s="1"/>
  <c r="G14" i="11"/>
  <c r="F14" i="11"/>
  <c r="F27" i="11" s="1"/>
  <c r="F46" i="11" s="1"/>
  <c r="E14" i="11"/>
  <c r="D14" i="11"/>
  <c r="D27" i="11" s="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S45" i="12"/>
  <c r="R45" i="12"/>
  <c r="K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W38" i="12"/>
  <c r="V38" i="12"/>
  <c r="V45" i="12" s="1"/>
  <c r="U38" i="12"/>
  <c r="U45" i="12" s="1"/>
  <c r="T38" i="12"/>
  <c r="S38" i="12"/>
  <c r="R38" i="12"/>
  <c r="Q38" i="12"/>
  <c r="Q45" i="12" s="1"/>
  <c r="P38" i="12"/>
  <c r="P45" i="12" s="1"/>
  <c r="O38" i="12"/>
  <c r="N38" i="12"/>
  <c r="N45" i="12" s="1"/>
  <c r="M38" i="12"/>
  <c r="M45" i="12" s="1"/>
  <c r="L38" i="12"/>
  <c r="K38" i="12"/>
  <c r="J38" i="12"/>
  <c r="J45" i="12" s="1"/>
  <c r="I38" i="12"/>
  <c r="I45" i="12" s="1"/>
  <c r="H38" i="12"/>
  <c r="H45" i="12" s="1"/>
  <c r="G38" i="12"/>
  <c r="F38" i="12"/>
  <c r="F45" i="12" s="1"/>
  <c r="E38" i="12"/>
  <c r="E45" i="12" s="1"/>
  <c r="D38" i="12"/>
  <c r="C38" i="12"/>
  <c r="C45" i="12" s="1"/>
  <c r="V27" i="12"/>
  <c r="U27" i="12"/>
  <c r="N27" i="12"/>
  <c r="N46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Y46" i="12" s="1"/>
  <c r="X14" i="12"/>
  <c r="W14" i="12"/>
  <c r="V14" i="12"/>
  <c r="U14" i="12"/>
  <c r="T14" i="12"/>
  <c r="T27" i="12" s="1"/>
  <c r="S14" i="12"/>
  <c r="S27" i="12" s="1"/>
  <c r="S46" i="12" s="1"/>
  <c r="R14" i="12"/>
  <c r="Q14" i="12"/>
  <c r="Q27" i="12" s="1"/>
  <c r="Q46" i="12" s="1"/>
  <c r="P14" i="12"/>
  <c r="P27" i="12" s="1"/>
  <c r="P46" i="12" s="1"/>
  <c r="O14" i="12"/>
  <c r="N14" i="12"/>
  <c r="M14" i="12"/>
  <c r="M27" i="12" s="1"/>
  <c r="L14" i="12"/>
  <c r="L27" i="12" s="1"/>
  <c r="K14" i="12"/>
  <c r="K27" i="12" s="1"/>
  <c r="J14" i="12"/>
  <c r="I14" i="12"/>
  <c r="I27" i="12" s="1"/>
  <c r="I46" i="12" s="1"/>
  <c r="H14" i="12"/>
  <c r="H27" i="12" s="1"/>
  <c r="H46" i="12" s="1"/>
  <c r="G14" i="12"/>
  <c r="F14" i="12"/>
  <c r="F27" i="12" s="1"/>
  <c r="E14" i="12"/>
  <c r="E27" i="12" s="1"/>
  <c r="D14" i="12"/>
  <c r="D27" i="12" s="1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K45" i="13"/>
  <c r="J45" i="13"/>
  <c r="F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V38" i="13"/>
  <c r="V45" i="13" s="1"/>
  <c r="U38" i="13"/>
  <c r="U45" i="13" s="1"/>
  <c r="U46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N38" i="13"/>
  <c r="N45" i="13" s="1"/>
  <c r="M38" i="13"/>
  <c r="M45" i="13" s="1"/>
  <c r="L38" i="13"/>
  <c r="L45" i="13" s="1"/>
  <c r="K38" i="13"/>
  <c r="J38" i="13"/>
  <c r="I38" i="13"/>
  <c r="I45" i="13" s="1"/>
  <c r="H38" i="13"/>
  <c r="H45" i="13" s="1"/>
  <c r="G38" i="13"/>
  <c r="F38" i="13"/>
  <c r="E38" i="13"/>
  <c r="E45" i="13" s="1"/>
  <c r="E46" i="13" s="1"/>
  <c r="D38" i="13"/>
  <c r="D45" i="13" s="1"/>
  <c r="C38" i="13"/>
  <c r="C45" i="13" s="1"/>
  <c r="Q27" i="13"/>
  <c r="Q46" i="13" s="1"/>
  <c r="M27" i="13"/>
  <c r="I27" i="13"/>
  <c r="I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X14" i="13"/>
  <c r="W14" i="13"/>
  <c r="W27" i="13" s="1"/>
  <c r="V14" i="13"/>
  <c r="V27" i="13" s="1"/>
  <c r="V46" i="13" s="1"/>
  <c r="U14" i="13"/>
  <c r="U27" i="13" s="1"/>
  <c r="T14" i="13"/>
  <c r="T27" i="13" s="1"/>
  <c r="S14" i="13"/>
  <c r="S27" i="13" s="1"/>
  <c r="R14" i="13"/>
  <c r="Q14" i="13"/>
  <c r="P14" i="13"/>
  <c r="P27" i="13" s="1"/>
  <c r="P46" i="13" s="1"/>
  <c r="O14" i="13"/>
  <c r="O27" i="13" s="1"/>
  <c r="N14" i="13"/>
  <c r="N27" i="13" s="1"/>
  <c r="N46" i="13" s="1"/>
  <c r="M14" i="13"/>
  <c r="L14" i="13"/>
  <c r="L27" i="13" s="1"/>
  <c r="K14" i="13"/>
  <c r="K27" i="13" s="1"/>
  <c r="J14" i="13"/>
  <c r="I14" i="13"/>
  <c r="H14" i="13"/>
  <c r="H27" i="13" s="1"/>
  <c r="H46" i="13" s="1"/>
  <c r="G14" i="13"/>
  <c r="G27" i="13" s="1"/>
  <c r="F14" i="13"/>
  <c r="F27" i="13" s="1"/>
  <c r="F46" i="13" s="1"/>
  <c r="E14" i="13"/>
  <c r="E27" i="13" s="1"/>
  <c r="D14" i="13"/>
  <c r="D27" i="13" s="1"/>
  <c r="C14" i="13"/>
  <c r="C27" i="13" s="1"/>
  <c r="AA51" i="14"/>
  <c r="Y51" i="14"/>
  <c r="Z51" i="14" s="1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V45" i="14"/>
  <c r="R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X45" i="14" s="1"/>
  <c r="W38" i="14"/>
  <c r="W45" i="14" s="1"/>
  <c r="V38" i="14"/>
  <c r="U38" i="14"/>
  <c r="U45" i="14" s="1"/>
  <c r="T38" i="14"/>
  <c r="T45" i="14" s="1"/>
  <c r="S38" i="14"/>
  <c r="S45" i="14" s="1"/>
  <c r="R38" i="14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Y27" i="14"/>
  <c r="V27" i="14"/>
  <c r="V46" i="14" s="1"/>
  <c r="U27" i="14"/>
  <c r="F27" i="14"/>
  <c r="E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X14" i="14"/>
  <c r="W14" i="14"/>
  <c r="W27" i="14" s="1"/>
  <c r="W46" i="14" s="1"/>
  <c r="V14" i="14"/>
  <c r="U14" i="14"/>
  <c r="T14" i="14"/>
  <c r="T27" i="14" s="1"/>
  <c r="T46" i="14" s="1"/>
  <c r="S14" i="14"/>
  <c r="S27" i="14" s="1"/>
  <c r="R14" i="14"/>
  <c r="R27" i="14" s="1"/>
  <c r="R46" i="14" s="1"/>
  <c r="Q14" i="14"/>
  <c r="Q27" i="14" s="1"/>
  <c r="P14" i="14"/>
  <c r="P27" i="14" s="1"/>
  <c r="O14" i="14"/>
  <c r="O27" i="14" s="1"/>
  <c r="O46" i="14" s="1"/>
  <c r="N14" i="14"/>
  <c r="N27" i="14" s="1"/>
  <c r="N46" i="14" s="1"/>
  <c r="M14" i="14"/>
  <c r="M27" i="14" s="1"/>
  <c r="L14" i="14"/>
  <c r="L27" i="14" s="1"/>
  <c r="L46" i="14" s="1"/>
  <c r="K14" i="14"/>
  <c r="K27" i="14" s="1"/>
  <c r="J14" i="14"/>
  <c r="J27" i="14" s="1"/>
  <c r="J46" i="14" s="1"/>
  <c r="I14" i="14"/>
  <c r="I27" i="14" s="1"/>
  <c r="H14" i="14"/>
  <c r="H27" i="14" s="1"/>
  <c r="G14" i="14"/>
  <c r="G27" i="14" s="1"/>
  <c r="G46" i="14" s="1"/>
  <c r="F14" i="14"/>
  <c r="E14" i="14"/>
  <c r="D14" i="14"/>
  <c r="D27" i="14" s="1"/>
  <c r="D46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K45" i="15"/>
  <c r="F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W45" i="15" s="1"/>
  <c r="V38" i="15"/>
  <c r="V45" i="15" s="1"/>
  <c r="U38" i="15"/>
  <c r="U45" i="15" s="1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J38" i="15"/>
  <c r="J45" i="15" s="1"/>
  <c r="I38" i="15"/>
  <c r="I45" i="15" s="1"/>
  <c r="H38" i="15"/>
  <c r="H45" i="15" s="1"/>
  <c r="G38" i="15"/>
  <c r="G45" i="15" s="1"/>
  <c r="F38" i="15"/>
  <c r="E38" i="15"/>
  <c r="E45" i="15" s="1"/>
  <c r="D38" i="15"/>
  <c r="D45" i="15" s="1"/>
  <c r="C38" i="15"/>
  <c r="C45" i="15" s="1"/>
  <c r="Y27" i="15"/>
  <c r="Y46" i="15" s="1"/>
  <c r="F27" i="15"/>
  <c r="F46" i="15" s="1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X14" i="15"/>
  <c r="W14" i="15"/>
  <c r="W27" i="15" s="1"/>
  <c r="W46" i="15" s="1"/>
  <c r="V14" i="15"/>
  <c r="V27" i="15" s="1"/>
  <c r="U14" i="15"/>
  <c r="U27" i="15" s="1"/>
  <c r="T14" i="15"/>
  <c r="T27" i="15" s="1"/>
  <c r="T46" i="15" s="1"/>
  <c r="S14" i="15"/>
  <c r="S27" i="15" s="1"/>
  <c r="S46" i="15" s="1"/>
  <c r="R14" i="15"/>
  <c r="R27" i="15" s="1"/>
  <c r="R46" i="15" s="1"/>
  <c r="Q14" i="15"/>
  <c r="Q27" i="15" s="1"/>
  <c r="Q46" i="15" s="1"/>
  <c r="P14" i="15"/>
  <c r="P27" i="15" s="1"/>
  <c r="O14" i="15"/>
  <c r="O27" i="15" s="1"/>
  <c r="O46" i="15" s="1"/>
  <c r="N14" i="15"/>
  <c r="N27" i="15" s="1"/>
  <c r="M14" i="15"/>
  <c r="M27" i="15" s="1"/>
  <c r="L14" i="15"/>
  <c r="L27" i="15" s="1"/>
  <c r="L46" i="15" s="1"/>
  <c r="K14" i="15"/>
  <c r="K27" i="15" s="1"/>
  <c r="J14" i="15"/>
  <c r="J27" i="15" s="1"/>
  <c r="I14" i="15"/>
  <c r="I27" i="15" s="1"/>
  <c r="I46" i="15" s="1"/>
  <c r="H14" i="15"/>
  <c r="H27" i="15" s="1"/>
  <c r="G14" i="15"/>
  <c r="G27" i="15" s="1"/>
  <c r="G46" i="15" s="1"/>
  <c r="F14" i="15"/>
  <c r="E14" i="15"/>
  <c r="E27" i="15" s="1"/>
  <c r="D14" i="15"/>
  <c r="D27" i="15" s="1"/>
  <c r="D46" i="15" s="1"/>
  <c r="C14" i="15"/>
  <c r="C27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P45" i="16"/>
  <c r="AA44" i="16"/>
  <c r="Y44" i="16"/>
  <c r="X44" i="16"/>
  <c r="Z44" i="16" s="1"/>
  <c r="W44" i="16"/>
  <c r="V44" i="16"/>
  <c r="U44" i="16"/>
  <c r="U45" i="16" s="1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W38" i="16"/>
  <c r="V38" i="16"/>
  <c r="V45" i="16" s="1"/>
  <c r="U38" i="16"/>
  <c r="T38" i="16"/>
  <c r="T45" i="16" s="1"/>
  <c r="S38" i="16"/>
  <c r="R38" i="16"/>
  <c r="R45" i="16" s="1"/>
  <c r="Q38" i="16"/>
  <c r="Q45" i="16" s="1"/>
  <c r="P38" i="16"/>
  <c r="O38" i="16"/>
  <c r="O45" i="16" s="1"/>
  <c r="N38" i="16"/>
  <c r="N45" i="16" s="1"/>
  <c r="M38" i="16"/>
  <c r="L38" i="16"/>
  <c r="L45" i="16" s="1"/>
  <c r="K38" i="16"/>
  <c r="J38" i="16"/>
  <c r="J45" i="16" s="1"/>
  <c r="I38" i="16"/>
  <c r="I45" i="16" s="1"/>
  <c r="H38" i="16"/>
  <c r="H45" i="16" s="1"/>
  <c r="G38" i="16"/>
  <c r="G45" i="16" s="1"/>
  <c r="F38" i="16"/>
  <c r="F45" i="16" s="1"/>
  <c r="E38" i="16"/>
  <c r="D38" i="16"/>
  <c r="D45" i="16" s="1"/>
  <c r="C38" i="16"/>
  <c r="S27" i="16"/>
  <c r="K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W27" i="16" s="1"/>
  <c r="V14" i="16"/>
  <c r="V27" i="16" s="1"/>
  <c r="U14" i="16"/>
  <c r="U27" i="16" s="1"/>
  <c r="U46" i="16" s="1"/>
  <c r="T14" i="16"/>
  <c r="T27" i="16" s="1"/>
  <c r="T46" i="16" s="1"/>
  <c r="S14" i="16"/>
  <c r="R14" i="16"/>
  <c r="Q14" i="16"/>
  <c r="Q27" i="16" s="1"/>
  <c r="P14" i="16"/>
  <c r="P27" i="16" s="1"/>
  <c r="O14" i="16"/>
  <c r="O27" i="16" s="1"/>
  <c r="N14" i="16"/>
  <c r="N27" i="16" s="1"/>
  <c r="M14" i="16"/>
  <c r="M27" i="16" s="1"/>
  <c r="L14" i="16"/>
  <c r="L27" i="16" s="1"/>
  <c r="K14" i="16"/>
  <c r="J14" i="16"/>
  <c r="I14" i="16"/>
  <c r="I27" i="16" s="1"/>
  <c r="H14" i="16"/>
  <c r="H27" i="16" s="1"/>
  <c r="G14" i="16"/>
  <c r="G27" i="16" s="1"/>
  <c r="F14" i="16"/>
  <c r="F27" i="16" s="1"/>
  <c r="E14" i="16"/>
  <c r="E27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W38" i="17"/>
  <c r="V38" i="17"/>
  <c r="U38" i="17"/>
  <c r="U45" i="17" s="1"/>
  <c r="T38" i="17"/>
  <c r="T45" i="17" s="1"/>
  <c r="S38" i="17"/>
  <c r="S45" i="17" s="1"/>
  <c r="R38" i="17"/>
  <c r="R45" i="17" s="1"/>
  <c r="Q38" i="17"/>
  <c r="Q45" i="17" s="1"/>
  <c r="P38" i="17"/>
  <c r="O38" i="17"/>
  <c r="N38" i="17"/>
  <c r="M38" i="17"/>
  <c r="M45" i="17" s="1"/>
  <c r="L38" i="17"/>
  <c r="L45" i="17" s="1"/>
  <c r="K38" i="17"/>
  <c r="K45" i="17" s="1"/>
  <c r="J38" i="17"/>
  <c r="J45" i="17" s="1"/>
  <c r="I38" i="17"/>
  <c r="I45" i="17" s="1"/>
  <c r="H38" i="17"/>
  <c r="G38" i="17"/>
  <c r="F38" i="17"/>
  <c r="E38" i="17"/>
  <c r="E45" i="17" s="1"/>
  <c r="D38" i="17"/>
  <c r="D45" i="17" s="1"/>
  <c r="C38" i="17"/>
  <c r="C45" i="17" s="1"/>
  <c r="AA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V14" i="17"/>
  <c r="V27" i="17" s="1"/>
  <c r="U14" i="17"/>
  <c r="U27" i="17" s="1"/>
  <c r="T14" i="17"/>
  <c r="T27" i="17" s="1"/>
  <c r="S14" i="17"/>
  <c r="S27" i="17" s="1"/>
  <c r="R14" i="17"/>
  <c r="Q14" i="17"/>
  <c r="Q27" i="17" s="1"/>
  <c r="P14" i="17"/>
  <c r="P27" i="17" s="1"/>
  <c r="O14" i="17"/>
  <c r="O27" i="17" s="1"/>
  <c r="N14" i="17"/>
  <c r="N27" i="17" s="1"/>
  <c r="M14" i="17"/>
  <c r="M27" i="17" s="1"/>
  <c r="L14" i="17"/>
  <c r="L27" i="17" s="1"/>
  <c r="K14" i="17"/>
  <c r="K27" i="17" s="1"/>
  <c r="J14" i="17"/>
  <c r="I14" i="17"/>
  <c r="I27" i="17" s="1"/>
  <c r="H14" i="17"/>
  <c r="H27" i="17" s="1"/>
  <c r="G14" i="17"/>
  <c r="G27" i="17" s="1"/>
  <c r="F14" i="17"/>
  <c r="F27" i="17" s="1"/>
  <c r="E14" i="17"/>
  <c r="E27" i="17" s="1"/>
  <c r="D14" i="17"/>
  <c r="D27" i="17" s="1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W45" i="18" s="1"/>
  <c r="W46" i="18" s="1"/>
  <c r="V44" i="18"/>
  <c r="U44" i="18"/>
  <c r="T44" i="18"/>
  <c r="S44" i="18"/>
  <c r="R44" i="18"/>
  <c r="Q44" i="18"/>
  <c r="P44" i="18"/>
  <c r="O44" i="18"/>
  <c r="O45" i="18" s="1"/>
  <c r="O46" i="18" s="1"/>
  <c r="N44" i="18"/>
  <c r="M44" i="18"/>
  <c r="L44" i="18"/>
  <c r="K44" i="18"/>
  <c r="J44" i="18"/>
  <c r="I44" i="18"/>
  <c r="H44" i="18"/>
  <c r="G44" i="18"/>
  <c r="G45" i="18" s="1"/>
  <c r="G46" i="18" s="1"/>
  <c r="F44" i="18"/>
  <c r="E44" i="18"/>
  <c r="D44" i="18"/>
  <c r="C44" i="18"/>
  <c r="AA38" i="18"/>
  <c r="AA45" i="18" s="1"/>
  <c r="Y38" i="18"/>
  <c r="X38" i="18"/>
  <c r="W38" i="18"/>
  <c r="V38" i="18"/>
  <c r="U38" i="18"/>
  <c r="U45" i="18" s="1"/>
  <c r="T38" i="18"/>
  <c r="T45" i="18" s="1"/>
  <c r="S38" i="18"/>
  <c r="S45" i="18" s="1"/>
  <c r="R38" i="18"/>
  <c r="R45" i="18" s="1"/>
  <c r="Q38" i="18"/>
  <c r="P38" i="18"/>
  <c r="P45" i="18" s="1"/>
  <c r="O38" i="18"/>
  <c r="N38" i="18"/>
  <c r="M38" i="18"/>
  <c r="M45" i="18" s="1"/>
  <c r="L38" i="18"/>
  <c r="L45" i="18" s="1"/>
  <c r="K38" i="18"/>
  <c r="K45" i="18" s="1"/>
  <c r="J38" i="18"/>
  <c r="J45" i="18" s="1"/>
  <c r="I38" i="18"/>
  <c r="H38" i="18"/>
  <c r="H45" i="18" s="1"/>
  <c r="G38" i="18"/>
  <c r="F38" i="18"/>
  <c r="E38" i="18"/>
  <c r="E45" i="18" s="1"/>
  <c r="D38" i="18"/>
  <c r="D45" i="18" s="1"/>
  <c r="C38" i="18"/>
  <c r="C45" i="18" s="1"/>
  <c r="AA27" i="18"/>
  <c r="AA46" i="18" s="1"/>
  <c r="S27" i="18"/>
  <c r="S46" i="18" s="1"/>
  <c r="K27" i="18"/>
  <c r="K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Y27" i="18" s="1"/>
  <c r="X14" i="18"/>
  <c r="X27" i="18" s="1"/>
  <c r="W14" i="18"/>
  <c r="W27" i="18" s="1"/>
  <c r="V14" i="18"/>
  <c r="V27" i="18" s="1"/>
  <c r="U14" i="18"/>
  <c r="U27" i="18" s="1"/>
  <c r="U46" i="18" s="1"/>
  <c r="T14" i="18"/>
  <c r="T27" i="18" s="1"/>
  <c r="T46" i="18" s="1"/>
  <c r="S14" i="18"/>
  <c r="R14" i="18"/>
  <c r="Q14" i="18"/>
  <c r="Q27" i="18" s="1"/>
  <c r="P14" i="18"/>
  <c r="P27" i="18" s="1"/>
  <c r="O14" i="18"/>
  <c r="O27" i="18" s="1"/>
  <c r="N14" i="18"/>
  <c r="N27" i="18" s="1"/>
  <c r="M14" i="18"/>
  <c r="M27" i="18" s="1"/>
  <c r="M46" i="18" s="1"/>
  <c r="L14" i="18"/>
  <c r="L27" i="18" s="1"/>
  <c r="L46" i="18" s="1"/>
  <c r="K14" i="18"/>
  <c r="J14" i="18"/>
  <c r="I14" i="18"/>
  <c r="I27" i="18" s="1"/>
  <c r="H14" i="18"/>
  <c r="H27" i="18" s="1"/>
  <c r="G14" i="18"/>
  <c r="G27" i="18" s="1"/>
  <c r="F14" i="18"/>
  <c r="F27" i="18" s="1"/>
  <c r="E14" i="18"/>
  <c r="E27" i="18" s="1"/>
  <c r="E46" i="18" s="1"/>
  <c r="D14" i="18"/>
  <c r="D27" i="18" s="1"/>
  <c r="D46" i="18" s="1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Y44" i="19"/>
  <c r="X44" i="19"/>
  <c r="Z44" i="19" s="1"/>
  <c r="W44" i="19"/>
  <c r="W45" i="19" s="1"/>
  <c r="V44" i="19"/>
  <c r="U44" i="19"/>
  <c r="T44" i="19"/>
  <c r="S44" i="19"/>
  <c r="R44" i="19"/>
  <c r="Q44" i="19"/>
  <c r="P44" i="19"/>
  <c r="O44" i="19"/>
  <c r="O45" i="19" s="1"/>
  <c r="N44" i="19"/>
  <c r="M44" i="19"/>
  <c r="L44" i="19"/>
  <c r="K44" i="19"/>
  <c r="J44" i="19"/>
  <c r="I44" i="19"/>
  <c r="H44" i="19"/>
  <c r="G44" i="19"/>
  <c r="G45" i="19" s="1"/>
  <c r="F44" i="19"/>
  <c r="E44" i="19"/>
  <c r="D44" i="19"/>
  <c r="C44" i="19"/>
  <c r="AA38" i="19"/>
  <c r="AA45" i="19" s="1"/>
  <c r="Y38" i="19"/>
  <c r="X38" i="19"/>
  <c r="W38" i="19"/>
  <c r="V38" i="19"/>
  <c r="U38" i="19"/>
  <c r="U45" i="19" s="1"/>
  <c r="T38" i="19"/>
  <c r="T45" i="19" s="1"/>
  <c r="S38" i="19"/>
  <c r="S45" i="19" s="1"/>
  <c r="R38" i="19"/>
  <c r="R45" i="19" s="1"/>
  <c r="Q38" i="19"/>
  <c r="P38" i="19"/>
  <c r="P45" i="19" s="1"/>
  <c r="O38" i="19"/>
  <c r="N38" i="19"/>
  <c r="M38" i="19"/>
  <c r="M45" i="19" s="1"/>
  <c r="L38" i="19"/>
  <c r="L45" i="19" s="1"/>
  <c r="K38" i="19"/>
  <c r="K45" i="19" s="1"/>
  <c r="J38" i="19"/>
  <c r="J45" i="19" s="1"/>
  <c r="I38" i="19"/>
  <c r="H38" i="19"/>
  <c r="H45" i="19" s="1"/>
  <c r="G38" i="19"/>
  <c r="F38" i="19"/>
  <c r="E38" i="19"/>
  <c r="E45" i="19" s="1"/>
  <c r="D38" i="19"/>
  <c r="C38" i="19"/>
  <c r="C45" i="19" s="1"/>
  <c r="AA27" i="19"/>
  <c r="AA46" i="19" s="1"/>
  <c r="V27" i="19"/>
  <c r="S27" i="19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W14" i="19"/>
  <c r="W27" i="19" s="1"/>
  <c r="V14" i="19"/>
  <c r="U14" i="19"/>
  <c r="U27" i="19" s="1"/>
  <c r="T14" i="19"/>
  <c r="T27" i="19" s="1"/>
  <c r="T46" i="19" s="1"/>
  <c r="S14" i="19"/>
  <c r="R14" i="19"/>
  <c r="Q14" i="19"/>
  <c r="Q27" i="19" s="1"/>
  <c r="P14" i="19"/>
  <c r="P27" i="19" s="1"/>
  <c r="O14" i="19"/>
  <c r="O27" i="19" s="1"/>
  <c r="N14" i="19"/>
  <c r="N27" i="19" s="1"/>
  <c r="M14" i="19"/>
  <c r="M27" i="19" s="1"/>
  <c r="L14" i="19"/>
  <c r="L27" i="19" s="1"/>
  <c r="L46" i="19" s="1"/>
  <c r="K14" i="19"/>
  <c r="K27" i="19" s="1"/>
  <c r="J14" i="19"/>
  <c r="I14" i="19"/>
  <c r="I27" i="19" s="1"/>
  <c r="H14" i="19"/>
  <c r="H27" i="19" s="1"/>
  <c r="G14" i="19"/>
  <c r="G27" i="19" s="1"/>
  <c r="F14" i="19"/>
  <c r="F27" i="19" s="1"/>
  <c r="E14" i="19"/>
  <c r="E27" i="19" s="1"/>
  <c r="D14" i="19"/>
  <c r="D27" i="19" s="1"/>
  <c r="C14" i="19"/>
  <c r="C27" i="19" s="1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S45" i="20"/>
  <c r="K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X38" i="20"/>
  <c r="W38" i="20"/>
  <c r="V38" i="20"/>
  <c r="V45" i="20" s="1"/>
  <c r="U38" i="20"/>
  <c r="T38" i="20"/>
  <c r="S38" i="20"/>
  <c r="R38" i="20"/>
  <c r="R45" i="20" s="1"/>
  <c r="Q38" i="20"/>
  <c r="P38" i="20"/>
  <c r="P45" i="20" s="1"/>
  <c r="O38" i="20"/>
  <c r="N38" i="20"/>
  <c r="N45" i="20" s="1"/>
  <c r="M38" i="20"/>
  <c r="M45" i="20" s="1"/>
  <c r="L38" i="20"/>
  <c r="K38" i="20"/>
  <c r="J38" i="20"/>
  <c r="J45" i="20" s="1"/>
  <c r="I38" i="20"/>
  <c r="H38" i="20"/>
  <c r="H45" i="20" s="1"/>
  <c r="G38" i="20"/>
  <c r="F38" i="20"/>
  <c r="F45" i="20" s="1"/>
  <c r="E38" i="20"/>
  <c r="E45" i="20" s="1"/>
  <c r="D38" i="20"/>
  <c r="C38" i="20"/>
  <c r="C45" i="20" s="1"/>
  <c r="V27" i="20"/>
  <c r="V46" i="20" s="1"/>
  <c r="S27" i="20"/>
  <c r="S46" i="20" s="1"/>
  <c r="F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X14" i="20"/>
  <c r="W14" i="20"/>
  <c r="W27" i="20" s="1"/>
  <c r="V14" i="20"/>
  <c r="U14" i="20"/>
  <c r="U27" i="20" s="1"/>
  <c r="T14" i="20"/>
  <c r="T27" i="20" s="1"/>
  <c r="S14" i="20"/>
  <c r="R14" i="20"/>
  <c r="Q14" i="20"/>
  <c r="Q27" i="20" s="1"/>
  <c r="P14" i="20"/>
  <c r="P27" i="20" s="1"/>
  <c r="O14" i="20"/>
  <c r="O27" i="20" s="1"/>
  <c r="N14" i="20"/>
  <c r="N27" i="20" s="1"/>
  <c r="N46" i="20" s="1"/>
  <c r="M14" i="20"/>
  <c r="M27" i="20" s="1"/>
  <c r="L14" i="20"/>
  <c r="L27" i="20" s="1"/>
  <c r="K14" i="20"/>
  <c r="K27" i="20" s="1"/>
  <c r="K46" i="20" s="1"/>
  <c r="J14" i="20"/>
  <c r="I14" i="20"/>
  <c r="I27" i="20" s="1"/>
  <c r="H14" i="20"/>
  <c r="H27" i="20" s="1"/>
  <c r="G14" i="20"/>
  <c r="G27" i="20" s="1"/>
  <c r="F14" i="20"/>
  <c r="E14" i="20"/>
  <c r="E27" i="20" s="1"/>
  <c r="D14" i="20"/>
  <c r="D27" i="20" s="1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5" i="21"/>
  <c r="X45" i="21"/>
  <c r="Z45" i="21" s="1"/>
  <c r="H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K45" i="21" s="1"/>
  <c r="J44" i="21"/>
  <c r="I44" i="21"/>
  <c r="H44" i="21"/>
  <c r="G44" i="21"/>
  <c r="F44" i="21"/>
  <c r="E44" i="21"/>
  <c r="D44" i="21"/>
  <c r="C44" i="21"/>
  <c r="C45" i="21" s="1"/>
  <c r="AA38" i="21"/>
  <c r="Y38" i="21"/>
  <c r="X38" i="21"/>
  <c r="Z38" i="21" s="1"/>
  <c r="W38" i="21"/>
  <c r="V38" i="21"/>
  <c r="U38" i="21"/>
  <c r="U45" i="21" s="1"/>
  <c r="T38" i="21"/>
  <c r="T45" i="21" s="1"/>
  <c r="S38" i="21"/>
  <c r="S45" i="21" s="1"/>
  <c r="R38" i="21"/>
  <c r="Q38" i="21"/>
  <c r="P38" i="21"/>
  <c r="P45" i="21" s="1"/>
  <c r="O38" i="21"/>
  <c r="N38" i="21"/>
  <c r="M38" i="21"/>
  <c r="M45" i="21" s="1"/>
  <c r="L38" i="21"/>
  <c r="L45" i="21" s="1"/>
  <c r="K38" i="21"/>
  <c r="J38" i="21"/>
  <c r="I38" i="21"/>
  <c r="H38" i="21"/>
  <c r="G38" i="21"/>
  <c r="F38" i="21"/>
  <c r="E38" i="21"/>
  <c r="E45" i="21" s="1"/>
  <c r="D38" i="21"/>
  <c r="D45" i="21" s="1"/>
  <c r="C38" i="21"/>
  <c r="M27" i="21"/>
  <c r="M46" i="21" s="1"/>
  <c r="K27" i="2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W14" i="21"/>
  <c r="W27" i="21" s="1"/>
  <c r="V14" i="21"/>
  <c r="U14" i="21"/>
  <c r="U27" i="21" s="1"/>
  <c r="U46" i="21" s="1"/>
  <c r="T14" i="21"/>
  <c r="T27" i="21" s="1"/>
  <c r="S14" i="21"/>
  <c r="S27" i="21" s="1"/>
  <c r="S46" i="21" s="1"/>
  <c r="R14" i="21"/>
  <c r="Q14" i="21"/>
  <c r="Q27" i="21" s="1"/>
  <c r="P14" i="21"/>
  <c r="P27" i="21" s="1"/>
  <c r="O14" i="21"/>
  <c r="O27" i="21" s="1"/>
  <c r="N14" i="21"/>
  <c r="M14" i="21"/>
  <c r="L14" i="21"/>
  <c r="L27" i="21" s="1"/>
  <c r="K14" i="21"/>
  <c r="J14" i="21"/>
  <c r="I14" i="21"/>
  <c r="I27" i="21" s="1"/>
  <c r="H14" i="21"/>
  <c r="H27" i="21" s="1"/>
  <c r="G14" i="21"/>
  <c r="G27" i="21" s="1"/>
  <c r="F14" i="21"/>
  <c r="E14" i="21"/>
  <c r="E27" i="21" s="1"/>
  <c r="E46" i="21" s="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S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P45" i="22" s="1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Z38" i="22" s="1"/>
  <c r="X38" i="22"/>
  <c r="X45" i="22" s="1"/>
  <c r="W38" i="22"/>
  <c r="V38" i="22"/>
  <c r="V45" i="22" s="1"/>
  <c r="U38" i="22"/>
  <c r="T38" i="22"/>
  <c r="S38" i="22"/>
  <c r="R38" i="22"/>
  <c r="R45" i="22" s="1"/>
  <c r="Q38" i="22"/>
  <c r="P38" i="22"/>
  <c r="O38" i="22"/>
  <c r="N38" i="22"/>
  <c r="N45" i="22" s="1"/>
  <c r="M38" i="22"/>
  <c r="L38" i="22"/>
  <c r="K38" i="22"/>
  <c r="J38" i="22"/>
  <c r="J45" i="22" s="1"/>
  <c r="I38" i="22"/>
  <c r="H38" i="22"/>
  <c r="H45" i="22" s="1"/>
  <c r="G38" i="22"/>
  <c r="F38" i="22"/>
  <c r="F45" i="22" s="1"/>
  <c r="E38" i="22"/>
  <c r="D38" i="22"/>
  <c r="C38" i="22"/>
  <c r="AA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W14" i="22"/>
  <c r="W27" i="22" s="1"/>
  <c r="V14" i="22"/>
  <c r="U14" i="22"/>
  <c r="U27" i="22" s="1"/>
  <c r="T14" i="22"/>
  <c r="T27" i="22" s="1"/>
  <c r="S14" i="22"/>
  <c r="S27" i="22" s="1"/>
  <c r="R14" i="22"/>
  <c r="Q14" i="22"/>
  <c r="Q27" i="22" s="1"/>
  <c r="P14" i="22"/>
  <c r="P27" i="22" s="1"/>
  <c r="O14" i="22"/>
  <c r="O27" i="22" s="1"/>
  <c r="N14" i="22"/>
  <c r="M14" i="22"/>
  <c r="M27" i="22" s="1"/>
  <c r="L14" i="22"/>
  <c r="L27" i="22" s="1"/>
  <c r="K14" i="22"/>
  <c r="K27" i="22" s="1"/>
  <c r="J14" i="22"/>
  <c r="I14" i="22"/>
  <c r="I27" i="22" s="1"/>
  <c r="H14" i="22"/>
  <c r="H27" i="22" s="1"/>
  <c r="G14" i="22"/>
  <c r="G27" i="22" s="1"/>
  <c r="F14" i="22"/>
  <c r="F27" i="22" s="1"/>
  <c r="F46" i="22" s="1"/>
  <c r="E14" i="22"/>
  <c r="E27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P45" i="23"/>
  <c r="K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Z38" i="23"/>
  <c r="Y38" i="23"/>
  <c r="X38" i="23"/>
  <c r="W38" i="23"/>
  <c r="V38" i="23"/>
  <c r="V45" i="23" s="1"/>
  <c r="U38" i="23"/>
  <c r="T38" i="23"/>
  <c r="S38" i="23"/>
  <c r="S45" i="23" s="1"/>
  <c r="R38" i="23"/>
  <c r="R45" i="23" s="1"/>
  <c r="Q38" i="23"/>
  <c r="P38" i="23"/>
  <c r="O38" i="23"/>
  <c r="N38" i="23"/>
  <c r="N45" i="23" s="1"/>
  <c r="M38" i="23"/>
  <c r="L38" i="23"/>
  <c r="K38" i="23"/>
  <c r="J38" i="23"/>
  <c r="J45" i="23" s="1"/>
  <c r="I38" i="23"/>
  <c r="H38" i="23"/>
  <c r="H45" i="23" s="1"/>
  <c r="G38" i="23"/>
  <c r="F38" i="23"/>
  <c r="F45" i="23" s="1"/>
  <c r="E38" i="23"/>
  <c r="D38" i="23"/>
  <c r="C38" i="23"/>
  <c r="AA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W14" i="23"/>
  <c r="W27" i="23" s="1"/>
  <c r="V14" i="23"/>
  <c r="V27" i="23" s="1"/>
  <c r="V46" i="23" s="1"/>
  <c r="U14" i="23"/>
  <c r="U27" i="23" s="1"/>
  <c r="T14" i="23"/>
  <c r="T27" i="23" s="1"/>
  <c r="S14" i="23"/>
  <c r="S27" i="23" s="1"/>
  <c r="R14" i="23"/>
  <c r="Q14" i="23"/>
  <c r="Q27" i="23" s="1"/>
  <c r="P14" i="23"/>
  <c r="P27" i="23" s="1"/>
  <c r="O14" i="23"/>
  <c r="O27" i="23" s="1"/>
  <c r="N14" i="23"/>
  <c r="N27" i="23" s="1"/>
  <c r="M14" i="23"/>
  <c r="M27" i="23" s="1"/>
  <c r="L14" i="23"/>
  <c r="L27" i="23" s="1"/>
  <c r="K14" i="23"/>
  <c r="K27" i="23" s="1"/>
  <c r="J14" i="23"/>
  <c r="I14" i="23"/>
  <c r="I27" i="23" s="1"/>
  <c r="H14" i="23"/>
  <c r="H27" i="23" s="1"/>
  <c r="G14" i="23"/>
  <c r="G27" i="23" s="1"/>
  <c r="F14" i="23"/>
  <c r="F27" i="23" s="1"/>
  <c r="E14" i="23"/>
  <c r="E27" i="23" s="1"/>
  <c r="D14" i="23"/>
  <c r="D27" i="23" s="1"/>
  <c r="C14" i="23"/>
  <c r="C27" i="23" s="1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5" i="24"/>
  <c r="AA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H45" i="24" s="1"/>
  <c r="G44" i="24"/>
  <c r="F44" i="24"/>
  <c r="E44" i="24"/>
  <c r="D44" i="24"/>
  <c r="C44" i="24"/>
  <c r="AA38" i="24"/>
  <c r="Z38" i="24"/>
  <c r="Y38" i="24"/>
  <c r="X38" i="24"/>
  <c r="W38" i="24"/>
  <c r="V38" i="24"/>
  <c r="V45" i="24" s="1"/>
  <c r="U38" i="24"/>
  <c r="T38" i="24"/>
  <c r="S38" i="24"/>
  <c r="S45" i="24" s="1"/>
  <c r="R38" i="24"/>
  <c r="R45" i="24" s="1"/>
  <c r="Q38" i="24"/>
  <c r="P38" i="24"/>
  <c r="O38" i="24"/>
  <c r="N38" i="24"/>
  <c r="N45" i="24" s="1"/>
  <c r="M38" i="24"/>
  <c r="L38" i="24"/>
  <c r="K38" i="24"/>
  <c r="J38" i="24"/>
  <c r="J45" i="24" s="1"/>
  <c r="I38" i="24"/>
  <c r="H38" i="24"/>
  <c r="G38" i="24"/>
  <c r="F38" i="24"/>
  <c r="F45" i="24" s="1"/>
  <c r="E38" i="24"/>
  <c r="D38" i="24"/>
  <c r="C38" i="24"/>
  <c r="C45" i="24" s="1"/>
  <c r="AA27" i="24"/>
  <c r="AA46" i="24" s="1"/>
  <c r="E27" i="24"/>
  <c r="D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Y27" i="24" s="1"/>
  <c r="X14" i="24"/>
  <c r="W14" i="24"/>
  <c r="W27" i="24" s="1"/>
  <c r="V14" i="24"/>
  <c r="V27" i="24" s="1"/>
  <c r="U14" i="24"/>
  <c r="U27" i="24" s="1"/>
  <c r="T14" i="24"/>
  <c r="T27" i="24" s="1"/>
  <c r="S14" i="24"/>
  <c r="S27" i="24" s="1"/>
  <c r="S46" i="24" s="1"/>
  <c r="R14" i="24"/>
  <c r="R27" i="24" s="1"/>
  <c r="Q14" i="24"/>
  <c r="Q27" i="24" s="1"/>
  <c r="P14" i="24"/>
  <c r="P27" i="24" s="1"/>
  <c r="O14" i="24"/>
  <c r="O27" i="24" s="1"/>
  <c r="N14" i="24"/>
  <c r="N27" i="24" s="1"/>
  <c r="M14" i="24"/>
  <c r="M27" i="24" s="1"/>
  <c r="L14" i="24"/>
  <c r="L27" i="24" s="1"/>
  <c r="K14" i="24"/>
  <c r="K27" i="24" s="1"/>
  <c r="J14" i="24"/>
  <c r="I14" i="24"/>
  <c r="I27" i="24" s="1"/>
  <c r="H14" i="24"/>
  <c r="H27" i="24" s="1"/>
  <c r="G14" i="24"/>
  <c r="G27" i="24" s="1"/>
  <c r="F14" i="24"/>
  <c r="F27" i="24" s="1"/>
  <c r="E14" i="24"/>
  <c r="D14" i="24"/>
  <c r="C14" i="24"/>
  <c r="C27" i="24" s="1"/>
  <c r="C46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5" i="25"/>
  <c r="Y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X38" i="25"/>
  <c r="Z38" i="25" s="1"/>
  <c r="W38" i="25"/>
  <c r="V38" i="25"/>
  <c r="V45" i="25" s="1"/>
  <c r="U38" i="25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N38" i="25"/>
  <c r="N45" i="25" s="1"/>
  <c r="M38" i="25"/>
  <c r="L38" i="25"/>
  <c r="L45" i="25" s="1"/>
  <c r="K38" i="25"/>
  <c r="J38" i="25"/>
  <c r="J45" i="25" s="1"/>
  <c r="I38" i="25"/>
  <c r="H38" i="25"/>
  <c r="H45" i="25" s="1"/>
  <c r="G38" i="25"/>
  <c r="F38" i="25"/>
  <c r="F45" i="25" s="1"/>
  <c r="E38" i="25"/>
  <c r="D38" i="25"/>
  <c r="D45" i="25" s="1"/>
  <c r="C38" i="25"/>
  <c r="C45" i="25" s="1"/>
  <c r="AA27" i="25"/>
  <c r="E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Y46" i="25" s="1"/>
  <c r="X14" i="25"/>
  <c r="W14" i="25"/>
  <c r="W27" i="25" s="1"/>
  <c r="V14" i="25"/>
  <c r="V27" i="25" s="1"/>
  <c r="U14" i="25"/>
  <c r="U27" i="25" s="1"/>
  <c r="T14" i="25"/>
  <c r="T27" i="25" s="1"/>
  <c r="S14" i="25"/>
  <c r="S27" i="25" s="1"/>
  <c r="R14" i="25"/>
  <c r="R27" i="25" s="1"/>
  <c r="Q14" i="25"/>
  <c r="Q27" i="25" s="1"/>
  <c r="P14" i="25"/>
  <c r="P27" i="25" s="1"/>
  <c r="P46" i="25" s="1"/>
  <c r="O14" i="25"/>
  <c r="O27" i="25" s="1"/>
  <c r="N14" i="25"/>
  <c r="N27" i="25" s="1"/>
  <c r="M14" i="25"/>
  <c r="M27" i="25" s="1"/>
  <c r="L14" i="25"/>
  <c r="L27" i="25" s="1"/>
  <c r="K14" i="25"/>
  <c r="K27" i="25" s="1"/>
  <c r="J14" i="25"/>
  <c r="I14" i="25"/>
  <c r="I27" i="25" s="1"/>
  <c r="H14" i="25"/>
  <c r="H27" i="25" s="1"/>
  <c r="G14" i="25"/>
  <c r="G27" i="25" s="1"/>
  <c r="F14" i="25"/>
  <c r="F27" i="25" s="1"/>
  <c r="E14" i="25"/>
  <c r="D14" i="25"/>
  <c r="D27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N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X45" i="26" s="1"/>
  <c r="W38" i="26"/>
  <c r="V38" i="26"/>
  <c r="V45" i="26" s="1"/>
  <c r="U38" i="26"/>
  <c r="U45" i="26" s="1"/>
  <c r="T38" i="26"/>
  <c r="S38" i="26"/>
  <c r="S45" i="26" s="1"/>
  <c r="R38" i="26"/>
  <c r="R45" i="26" s="1"/>
  <c r="Q38" i="26"/>
  <c r="Q45" i="26" s="1"/>
  <c r="P38" i="26"/>
  <c r="P45" i="26" s="1"/>
  <c r="O38" i="26"/>
  <c r="N38" i="26"/>
  <c r="M38" i="26"/>
  <c r="M45" i="26" s="1"/>
  <c r="L38" i="26"/>
  <c r="K38" i="26"/>
  <c r="K45" i="26" s="1"/>
  <c r="J38" i="26"/>
  <c r="J45" i="26" s="1"/>
  <c r="I38" i="26"/>
  <c r="I45" i="26" s="1"/>
  <c r="H38" i="26"/>
  <c r="H45" i="26" s="1"/>
  <c r="G38" i="26"/>
  <c r="F38" i="26"/>
  <c r="F45" i="26" s="1"/>
  <c r="E38" i="26"/>
  <c r="E45" i="26" s="1"/>
  <c r="D38" i="26"/>
  <c r="C38" i="26"/>
  <c r="C45" i="26" s="1"/>
  <c r="Z27" i="26"/>
  <c r="P27" i="26"/>
  <c r="I27" i="26"/>
  <c r="AA26" i="26"/>
  <c r="Z26" i="26"/>
  <c r="Y26" i="26"/>
  <c r="Y27" i="26" s="1"/>
  <c r="Y46" i="26" s="1"/>
  <c r="X26" i="26"/>
  <c r="W26" i="26"/>
  <c r="V26" i="26"/>
  <c r="U26" i="26"/>
  <c r="T26" i="26"/>
  <c r="S26" i="26"/>
  <c r="R26" i="26"/>
  <c r="R27" i="26" s="1"/>
  <c r="R46" i="26" s="1"/>
  <c r="Q26" i="26"/>
  <c r="P26" i="26"/>
  <c r="O26" i="26"/>
  <c r="N26" i="26"/>
  <c r="M26" i="26"/>
  <c r="L26" i="26"/>
  <c r="K26" i="26"/>
  <c r="J26" i="26"/>
  <c r="J27" i="26" s="1"/>
  <c r="J46" i="26" s="1"/>
  <c r="I26" i="26"/>
  <c r="H26" i="26"/>
  <c r="G26" i="26"/>
  <c r="F26" i="26"/>
  <c r="E26" i="26"/>
  <c r="D26" i="26"/>
  <c r="C26" i="26"/>
  <c r="AA14" i="26"/>
  <c r="AA27" i="26" s="1"/>
  <c r="AA46" i="26" s="1"/>
  <c r="Z14" i="26"/>
  <c r="Y14" i="26"/>
  <c r="X14" i="26"/>
  <c r="X27" i="26" s="1"/>
  <c r="W14" i="26"/>
  <c r="V14" i="26"/>
  <c r="V27" i="26" s="1"/>
  <c r="V46" i="26" s="1"/>
  <c r="U14" i="26"/>
  <c r="T14" i="26"/>
  <c r="T27" i="26" s="1"/>
  <c r="S14" i="26"/>
  <c r="S27" i="26" s="1"/>
  <c r="R14" i="26"/>
  <c r="Q14" i="26"/>
  <c r="Q27" i="26" s="1"/>
  <c r="P14" i="26"/>
  <c r="O14" i="26"/>
  <c r="N14" i="26"/>
  <c r="N27" i="26" s="1"/>
  <c r="M14" i="26"/>
  <c r="L14" i="26"/>
  <c r="L27" i="26" s="1"/>
  <c r="K14" i="26"/>
  <c r="J14" i="26"/>
  <c r="I14" i="26"/>
  <c r="H14" i="26"/>
  <c r="H27" i="26" s="1"/>
  <c r="G14" i="26"/>
  <c r="F14" i="26"/>
  <c r="F27" i="26" s="1"/>
  <c r="F46" i="26" s="1"/>
  <c r="E14" i="26"/>
  <c r="D14" i="26"/>
  <c r="D27" i="26" s="1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O45" i="27"/>
  <c r="G45" i="27"/>
  <c r="F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Y45" i="27" s="1"/>
  <c r="X38" i="27"/>
  <c r="X45" i="27" s="1"/>
  <c r="W38" i="27"/>
  <c r="W45" i="27" s="1"/>
  <c r="V38" i="27"/>
  <c r="V45" i="27" s="1"/>
  <c r="U38" i="27"/>
  <c r="U45" i="27" s="1"/>
  <c r="T38" i="27"/>
  <c r="S38" i="27"/>
  <c r="S45" i="27" s="1"/>
  <c r="R38" i="27"/>
  <c r="R45" i="27" s="1"/>
  <c r="Q38" i="27"/>
  <c r="Q45" i="27" s="1"/>
  <c r="P38" i="27"/>
  <c r="P45" i="27" s="1"/>
  <c r="O38" i="27"/>
  <c r="N38" i="27"/>
  <c r="N45" i="27" s="1"/>
  <c r="M38" i="27"/>
  <c r="M45" i="27" s="1"/>
  <c r="L38" i="27"/>
  <c r="K38" i="27"/>
  <c r="K45" i="27" s="1"/>
  <c r="J38" i="27"/>
  <c r="J45" i="27" s="1"/>
  <c r="I38" i="27"/>
  <c r="I45" i="27" s="1"/>
  <c r="H38" i="27"/>
  <c r="H45" i="27" s="1"/>
  <c r="G38" i="27"/>
  <c r="F38" i="27"/>
  <c r="E38" i="27"/>
  <c r="E45" i="27" s="1"/>
  <c r="D38" i="27"/>
  <c r="C38" i="27"/>
  <c r="C45" i="27" s="1"/>
  <c r="Y27" i="27"/>
  <c r="Q27" i="27"/>
  <c r="Q46" i="27" s="1"/>
  <c r="AA26" i="27"/>
  <c r="Z26" i="27"/>
  <c r="Y26" i="27"/>
  <c r="X26" i="27"/>
  <c r="W26" i="27"/>
  <c r="V26" i="27"/>
  <c r="U26" i="27"/>
  <c r="T26" i="27"/>
  <c r="S26" i="27"/>
  <c r="R26" i="27"/>
  <c r="R27" i="27" s="1"/>
  <c r="R46" i="27" s="1"/>
  <c r="Q26" i="27"/>
  <c r="P26" i="27"/>
  <c r="O26" i="27"/>
  <c r="N26" i="27"/>
  <c r="M26" i="27"/>
  <c r="L26" i="27"/>
  <c r="K26" i="27"/>
  <c r="J26" i="27"/>
  <c r="J27" i="27" s="1"/>
  <c r="J46" i="27" s="1"/>
  <c r="I26" i="27"/>
  <c r="H26" i="27"/>
  <c r="G26" i="27"/>
  <c r="F26" i="27"/>
  <c r="E26" i="27"/>
  <c r="D26" i="27"/>
  <c r="C26" i="27"/>
  <c r="AA14" i="27"/>
  <c r="AA27" i="27" s="1"/>
  <c r="AA46" i="27" s="1"/>
  <c r="Z14" i="27"/>
  <c r="Y14" i="27"/>
  <c r="X14" i="27"/>
  <c r="X27" i="27" s="1"/>
  <c r="W14" i="27"/>
  <c r="V14" i="27"/>
  <c r="V27" i="27" s="1"/>
  <c r="V46" i="27" s="1"/>
  <c r="U14" i="27"/>
  <c r="T14" i="27"/>
  <c r="T27" i="27" s="1"/>
  <c r="S14" i="27"/>
  <c r="S27" i="27" s="1"/>
  <c r="S46" i="27" s="1"/>
  <c r="R14" i="27"/>
  <c r="Q14" i="27"/>
  <c r="P14" i="27"/>
  <c r="P27" i="27" s="1"/>
  <c r="O14" i="27"/>
  <c r="N14" i="27"/>
  <c r="N27" i="27" s="1"/>
  <c r="N46" i="27" s="1"/>
  <c r="M14" i="27"/>
  <c r="L14" i="27"/>
  <c r="L27" i="27" s="1"/>
  <c r="K14" i="27"/>
  <c r="K27" i="27" s="1"/>
  <c r="K46" i="27" s="1"/>
  <c r="J14" i="27"/>
  <c r="I14" i="27"/>
  <c r="I27" i="27" s="1"/>
  <c r="H14" i="27"/>
  <c r="H27" i="27" s="1"/>
  <c r="G14" i="27"/>
  <c r="F14" i="27"/>
  <c r="F27" i="27" s="1"/>
  <c r="F46" i="27" s="1"/>
  <c r="E14" i="27"/>
  <c r="D14" i="27"/>
  <c r="D27" i="27" s="1"/>
  <c r="C14" i="27"/>
  <c r="C27" i="27" s="1"/>
  <c r="C46" i="27" s="1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M46" i="28"/>
  <c r="F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W38" i="28"/>
  <c r="V38" i="28"/>
  <c r="V45" i="28" s="1"/>
  <c r="U38" i="28"/>
  <c r="U45" i="28" s="1"/>
  <c r="T38" i="28"/>
  <c r="S38" i="28"/>
  <c r="S45" i="28" s="1"/>
  <c r="R38" i="28"/>
  <c r="R45" i="28" s="1"/>
  <c r="Q38" i="28"/>
  <c r="Q45" i="28" s="1"/>
  <c r="P38" i="28"/>
  <c r="P45" i="28" s="1"/>
  <c r="O38" i="28"/>
  <c r="N38" i="28"/>
  <c r="N45" i="28" s="1"/>
  <c r="M38" i="28"/>
  <c r="M45" i="28" s="1"/>
  <c r="L38" i="28"/>
  <c r="K38" i="28"/>
  <c r="J38" i="28"/>
  <c r="J45" i="28" s="1"/>
  <c r="I38" i="28"/>
  <c r="I45" i="28" s="1"/>
  <c r="H38" i="28"/>
  <c r="H45" i="28" s="1"/>
  <c r="G38" i="28"/>
  <c r="F38" i="28"/>
  <c r="E38" i="28"/>
  <c r="E45" i="28" s="1"/>
  <c r="D38" i="28"/>
  <c r="C38" i="28"/>
  <c r="C45" i="28" s="1"/>
  <c r="Y27" i="28"/>
  <c r="Y46" i="28" s="1"/>
  <c r="AA26" i="28"/>
  <c r="Z26" i="28"/>
  <c r="Y26" i="28"/>
  <c r="X26" i="28"/>
  <c r="W26" i="28"/>
  <c r="V26" i="28"/>
  <c r="U26" i="28"/>
  <c r="T26" i="28"/>
  <c r="S26" i="28"/>
  <c r="R26" i="28"/>
  <c r="R27" i="28" s="1"/>
  <c r="Q26" i="28"/>
  <c r="P26" i="28"/>
  <c r="O26" i="28"/>
  <c r="N26" i="28"/>
  <c r="M26" i="28"/>
  <c r="L26" i="28"/>
  <c r="K26" i="28"/>
  <c r="J26" i="28"/>
  <c r="J27" i="28" s="1"/>
  <c r="I26" i="28"/>
  <c r="H26" i="28"/>
  <c r="G26" i="28"/>
  <c r="F26" i="28"/>
  <c r="E26" i="28"/>
  <c r="D26" i="28"/>
  <c r="C26" i="28"/>
  <c r="AA14" i="28"/>
  <c r="Y14" i="28"/>
  <c r="X14" i="28"/>
  <c r="W14" i="28"/>
  <c r="V14" i="28"/>
  <c r="U14" i="28"/>
  <c r="U27" i="28" s="1"/>
  <c r="U46" i="28" s="1"/>
  <c r="T14" i="28"/>
  <c r="T27" i="28" s="1"/>
  <c r="S14" i="28"/>
  <c r="R14" i="28"/>
  <c r="Q14" i="28"/>
  <c r="Q27" i="28" s="1"/>
  <c r="Q46" i="28" s="1"/>
  <c r="P14" i="28"/>
  <c r="P27" i="28" s="1"/>
  <c r="P46" i="28" s="1"/>
  <c r="O14" i="28"/>
  <c r="N14" i="28"/>
  <c r="M14" i="28"/>
  <c r="M27" i="28" s="1"/>
  <c r="L14" i="28"/>
  <c r="L27" i="28" s="1"/>
  <c r="K14" i="28"/>
  <c r="J14" i="28"/>
  <c r="I14" i="28"/>
  <c r="I27" i="28" s="1"/>
  <c r="I46" i="28" s="1"/>
  <c r="H14" i="28"/>
  <c r="H27" i="28" s="1"/>
  <c r="H46" i="28" s="1"/>
  <c r="G14" i="28"/>
  <c r="F14" i="28"/>
  <c r="E14" i="28"/>
  <c r="E27" i="28" s="1"/>
  <c r="E46" i="28" s="1"/>
  <c r="D14" i="28"/>
  <c r="D27" i="28" s="1"/>
  <c r="C14" i="28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V45" i="29"/>
  <c r="N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W38" i="29"/>
  <c r="W45" i="29" s="1"/>
  <c r="V38" i="29"/>
  <c r="U38" i="29"/>
  <c r="U45" i="29" s="1"/>
  <c r="T38" i="29"/>
  <c r="S38" i="29"/>
  <c r="S45" i="29" s="1"/>
  <c r="R38" i="29"/>
  <c r="R45" i="29" s="1"/>
  <c r="Q38" i="29"/>
  <c r="Q45" i="29" s="1"/>
  <c r="P38" i="29"/>
  <c r="P45" i="29" s="1"/>
  <c r="O38" i="29"/>
  <c r="N38" i="29"/>
  <c r="M38" i="29"/>
  <c r="M45" i="29" s="1"/>
  <c r="L38" i="29"/>
  <c r="K38" i="29"/>
  <c r="K45" i="29" s="1"/>
  <c r="J38" i="29"/>
  <c r="J45" i="29" s="1"/>
  <c r="I38" i="29"/>
  <c r="I45" i="29" s="1"/>
  <c r="H38" i="29"/>
  <c r="H45" i="29" s="1"/>
  <c r="G38" i="29"/>
  <c r="F38" i="29"/>
  <c r="F45" i="29" s="1"/>
  <c r="E38" i="29"/>
  <c r="E45" i="29" s="1"/>
  <c r="D38" i="29"/>
  <c r="C38" i="29"/>
  <c r="C45" i="29" s="1"/>
  <c r="T27" i="29"/>
  <c r="Q27" i="29"/>
  <c r="AA26" i="29"/>
  <c r="Z26" i="29"/>
  <c r="Y26" i="29"/>
  <c r="X26" i="29"/>
  <c r="W26" i="29"/>
  <c r="V26" i="29"/>
  <c r="U26" i="29"/>
  <c r="T26" i="29"/>
  <c r="S26" i="29"/>
  <c r="R26" i="29"/>
  <c r="R27" i="29" s="1"/>
  <c r="R46" i="29" s="1"/>
  <c r="Q26" i="29"/>
  <c r="P26" i="29"/>
  <c r="O26" i="29"/>
  <c r="N26" i="29"/>
  <c r="M26" i="29"/>
  <c r="L26" i="29"/>
  <c r="K26" i="29"/>
  <c r="J26" i="29"/>
  <c r="J27" i="29" s="1"/>
  <c r="J46" i="29" s="1"/>
  <c r="I26" i="29"/>
  <c r="H26" i="29"/>
  <c r="G26" i="29"/>
  <c r="F26" i="29"/>
  <c r="E26" i="29"/>
  <c r="D26" i="29"/>
  <c r="C26" i="29"/>
  <c r="AA14" i="29"/>
  <c r="AA27" i="29" s="1"/>
  <c r="AA46" i="29" s="1"/>
  <c r="Z14" i="29"/>
  <c r="Y14" i="29"/>
  <c r="Y27" i="29" s="1"/>
  <c r="X14" i="29"/>
  <c r="X27" i="29" s="1"/>
  <c r="W14" i="29"/>
  <c r="V14" i="29"/>
  <c r="U14" i="29"/>
  <c r="T14" i="29"/>
  <c r="S14" i="29"/>
  <c r="S27" i="29" s="1"/>
  <c r="R14" i="29"/>
  <c r="Q14" i="29"/>
  <c r="P14" i="29"/>
  <c r="P27" i="29" s="1"/>
  <c r="O14" i="29"/>
  <c r="N14" i="29"/>
  <c r="M14" i="29"/>
  <c r="L14" i="29"/>
  <c r="L27" i="29" s="1"/>
  <c r="K14" i="29"/>
  <c r="K27" i="29" s="1"/>
  <c r="J14" i="29"/>
  <c r="I14" i="29"/>
  <c r="I27" i="29" s="1"/>
  <c r="H14" i="29"/>
  <c r="H27" i="29" s="1"/>
  <c r="G14" i="29"/>
  <c r="F14" i="29"/>
  <c r="E14" i="29"/>
  <c r="D14" i="29"/>
  <c r="D27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Y45" i="30" s="1"/>
  <c r="X38" i="30"/>
  <c r="W38" i="30"/>
  <c r="V38" i="30"/>
  <c r="V45" i="30" s="1"/>
  <c r="U38" i="30"/>
  <c r="U45" i="30" s="1"/>
  <c r="T38" i="30"/>
  <c r="T45" i="30" s="1"/>
  <c r="S38" i="30"/>
  <c r="R38" i="30"/>
  <c r="Q38" i="30"/>
  <c r="Q45" i="30" s="1"/>
  <c r="P38" i="30"/>
  <c r="O38" i="30"/>
  <c r="N38" i="30"/>
  <c r="M38" i="30"/>
  <c r="M45" i="30" s="1"/>
  <c r="L38" i="30"/>
  <c r="K38" i="30"/>
  <c r="K45" i="30" s="1"/>
  <c r="J38" i="30"/>
  <c r="I38" i="30"/>
  <c r="I45" i="30" s="1"/>
  <c r="H38" i="30"/>
  <c r="G38" i="30"/>
  <c r="F38" i="30"/>
  <c r="F45" i="30" s="1"/>
  <c r="E38" i="30"/>
  <c r="E45" i="30" s="1"/>
  <c r="D38" i="30"/>
  <c r="C38" i="30"/>
  <c r="V27" i="30"/>
  <c r="V46" i="30" s="1"/>
  <c r="AA26" i="30"/>
  <c r="Z26" i="30"/>
  <c r="Y26" i="30"/>
  <c r="X26" i="30"/>
  <c r="W26" i="30"/>
  <c r="W27" i="30" s="1"/>
  <c r="V26" i="30"/>
  <c r="U26" i="30"/>
  <c r="T26" i="30"/>
  <c r="S26" i="30"/>
  <c r="R26" i="30"/>
  <c r="Q26" i="30"/>
  <c r="P26" i="30"/>
  <c r="O26" i="30"/>
  <c r="N26" i="30"/>
  <c r="M26" i="30"/>
  <c r="L26" i="30"/>
  <c r="K26" i="30"/>
  <c r="K27" i="30" s="1"/>
  <c r="K46" i="30" s="1"/>
  <c r="J26" i="30"/>
  <c r="J27" i="30" s="1"/>
  <c r="I26" i="30"/>
  <c r="H26" i="30"/>
  <c r="G26" i="30"/>
  <c r="G27" i="30" s="1"/>
  <c r="F26" i="30"/>
  <c r="E26" i="30"/>
  <c r="D26" i="30"/>
  <c r="C26" i="30"/>
  <c r="AA14" i="30"/>
  <c r="Y14" i="30"/>
  <c r="Y27" i="30" s="1"/>
  <c r="X14" i="30"/>
  <c r="X27" i="30" s="1"/>
  <c r="W14" i="30"/>
  <c r="V14" i="30"/>
  <c r="U14" i="30"/>
  <c r="U27" i="30" s="1"/>
  <c r="U46" i="30" s="1"/>
  <c r="T14" i="30"/>
  <c r="T27" i="30" s="1"/>
  <c r="S14" i="30"/>
  <c r="R14" i="30"/>
  <c r="Q14" i="30"/>
  <c r="Q27" i="30" s="1"/>
  <c r="P14" i="30"/>
  <c r="P27" i="30" s="1"/>
  <c r="O14" i="30"/>
  <c r="N14" i="30"/>
  <c r="N27" i="30" s="1"/>
  <c r="M14" i="30"/>
  <c r="M27" i="30" s="1"/>
  <c r="M46" i="30" s="1"/>
  <c r="L14" i="30"/>
  <c r="L27" i="30" s="1"/>
  <c r="K14" i="30"/>
  <c r="J14" i="30"/>
  <c r="I14" i="30"/>
  <c r="H14" i="30"/>
  <c r="G14" i="30"/>
  <c r="F14" i="30"/>
  <c r="F27" i="30" s="1"/>
  <c r="F46" i="30" s="1"/>
  <c r="E14" i="30"/>
  <c r="E27" i="30" s="1"/>
  <c r="D14" i="30"/>
  <c r="D27" i="30" s="1"/>
  <c r="C14" i="30"/>
  <c r="AA51" i="31"/>
  <c r="Y51" i="31"/>
  <c r="Z51" i="31" s="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I45" i="31"/>
  <c r="AA44" i="31"/>
  <c r="Z44" i="31"/>
  <c r="Y44" i="31"/>
  <c r="X44" i="31"/>
  <c r="W44" i="31"/>
  <c r="V44" i="31"/>
  <c r="U44" i="31"/>
  <c r="T44" i="31"/>
  <c r="S44" i="31"/>
  <c r="R44" i="31"/>
  <c r="Q44" i="31"/>
  <c r="Q45" i="31" s="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Z38" i="31"/>
  <c r="Y38" i="31"/>
  <c r="X38" i="31"/>
  <c r="W38" i="31"/>
  <c r="W45" i="31" s="1"/>
  <c r="V38" i="31"/>
  <c r="U38" i="31"/>
  <c r="U45" i="31" s="1"/>
  <c r="T38" i="31"/>
  <c r="T45" i="31" s="1"/>
  <c r="S38" i="31"/>
  <c r="S45" i="31" s="1"/>
  <c r="R38" i="31"/>
  <c r="Q38" i="31"/>
  <c r="P38" i="31"/>
  <c r="O38" i="31"/>
  <c r="N38" i="31"/>
  <c r="M38" i="31"/>
  <c r="L38" i="31"/>
  <c r="K38" i="31"/>
  <c r="K45" i="31" s="1"/>
  <c r="J38" i="31"/>
  <c r="I38" i="31"/>
  <c r="H38" i="31"/>
  <c r="H45" i="31" s="1"/>
  <c r="G38" i="31"/>
  <c r="F38" i="31"/>
  <c r="E38" i="31"/>
  <c r="E45" i="31" s="1"/>
  <c r="D38" i="31"/>
  <c r="D45" i="31" s="1"/>
  <c r="C38" i="31"/>
  <c r="C45" i="31" s="1"/>
  <c r="I27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AA46" i="31" s="1"/>
  <c r="Y14" i="31"/>
  <c r="X14" i="31"/>
  <c r="X27" i="31" s="1"/>
  <c r="W14" i="31"/>
  <c r="W27" i="31" s="1"/>
  <c r="V14" i="31"/>
  <c r="V27" i="31" s="1"/>
  <c r="U14" i="31"/>
  <c r="U27" i="31" s="1"/>
  <c r="T14" i="31"/>
  <c r="T27" i="31" s="1"/>
  <c r="S14" i="31"/>
  <c r="S27" i="31" s="1"/>
  <c r="R14" i="31"/>
  <c r="Q14" i="31"/>
  <c r="Q27" i="31" s="1"/>
  <c r="P14" i="31"/>
  <c r="O14" i="31"/>
  <c r="O27" i="31" s="1"/>
  <c r="N14" i="31"/>
  <c r="M14" i="31"/>
  <c r="M27" i="31" s="1"/>
  <c r="L14" i="31"/>
  <c r="L27" i="31" s="1"/>
  <c r="K14" i="31"/>
  <c r="K27" i="31" s="1"/>
  <c r="J14" i="31"/>
  <c r="I14" i="31"/>
  <c r="H14" i="31"/>
  <c r="G14" i="31"/>
  <c r="G27" i="31" s="1"/>
  <c r="F14" i="31"/>
  <c r="F27" i="31" s="1"/>
  <c r="E14" i="31"/>
  <c r="E27" i="31" s="1"/>
  <c r="D14" i="31"/>
  <c r="D27" i="31" s="1"/>
  <c r="C14" i="31"/>
  <c r="C27" i="31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5" i="1"/>
  <c r="F45" i="1"/>
  <c r="AA44" i="1"/>
  <c r="Y44" i="1"/>
  <c r="X44" i="1"/>
  <c r="Z44" i="1" s="1"/>
  <c r="W44" i="1"/>
  <c r="W45" i="1" s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V38" i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N38" i="1"/>
  <c r="N45" i="1" s="1"/>
  <c r="M38" i="1"/>
  <c r="L38" i="1"/>
  <c r="L45" i="1" s="1"/>
  <c r="K38" i="1"/>
  <c r="K45" i="1" s="1"/>
  <c r="J38" i="1"/>
  <c r="J45" i="1" s="1"/>
  <c r="I38" i="1"/>
  <c r="I45" i="1" s="1"/>
  <c r="H38" i="1"/>
  <c r="H45" i="1" s="1"/>
  <c r="G38" i="1"/>
  <c r="F38" i="1"/>
  <c r="E38" i="1"/>
  <c r="D38" i="1"/>
  <c r="D45" i="1" s="1"/>
  <c r="C38" i="1"/>
  <c r="C45" i="1" s="1"/>
  <c r="U27" i="1"/>
  <c r="M27" i="1"/>
  <c r="AA26" i="1"/>
  <c r="Z26" i="1"/>
  <c r="Y26" i="1"/>
  <c r="Y27" i="1" s="1"/>
  <c r="X26" i="1"/>
  <c r="X27" i="1" s="1"/>
  <c r="W26" i="1"/>
  <c r="V26" i="1"/>
  <c r="U26" i="1"/>
  <c r="T26" i="1"/>
  <c r="S26" i="1"/>
  <c r="R26" i="1"/>
  <c r="R27" i="1" s="1"/>
  <c r="Q26" i="1"/>
  <c r="P26" i="1"/>
  <c r="P27" i="1" s="1"/>
  <c r="O26" i="1"/>
  <c r="N26" i="1"/>
  <c r="M26" i="1"/>
  <c r="L26" i="1"/>
  <c r="K26" i="1"/>
  <c r="J26" i="1"/>
  <c r="J27" i="1" s="1"/>
  <c r="I26" i="1"/>
  <c r="H26" i="1"/>
  <c r="H27" i="1" s="1"/>
  <c r="G26" i="1"/>
  <c r="F26" i="1"/>
  <c r="E26" i="1"/>
  <c r="D26" i="1"/>
  <c r="C26" i="1"/>
  <c r="AA14" i="1"/>
  <c r="AA27" i="1" s="1"/>
  <c r="Z14" i="1"/>
  <c r="Y14" i="1"/>
  <c r="X14" i="1"/>
  <c r="W14" i="1"/>
  <c r="W27" i="1" s="1"/>
  <c r="W46" i="1" s="1"/>
  <c r="V14" i="1"/>
  <c r="U14" i="1"/>
  <c r="T14" i="1"/>
  <c r="T27" i="1" s="1"/>
  <c r="T46" i="1" s="1"/>
  <c r="S14" i="1"/>
  <c r="S27" i="1" s="1"/>
  <c r="S46" i="1" s="1"/>
  <c r="R14" i="1"/>
  <c r="Q14" i="1"/>
  <c r="Q27" i="1" s="1"/>
  <c r="P14" i="1"/>
  <c r="O14" i="1"/>
  <c r="O27" i="1" s="1"/>
  <c r="N14" i="1"/>
  <c r="M14" i="1"/>
  <c r="L14" i="1"/>
  <c r="L27" i="1" s="1"/>
  <c r="L46" i="1" s="1"/>
  <c r="K14" i="1"/>
  <c r="K27" i="1" s="1"/>
  <c r="K46" i="1" s="1"/>
  <c r="J14" i="1"/>
  <c r="I14" i="1"/>
  <c r="I27" i="1" s="1"/>
  <c r="H14" i="1"/>
  <c r="G14" i="1"/>
  <c r="G27" i="1" s="1"/>
  <c r="F14" i="1"/>
  <c r="E14" i="1"/>
  <c r="E27" i="1" s="1"/>
  <c r="D14" i="1"/>
  <c r="D27" i="1" s="1"/>
  <c r="D46" i="1" s="1"/>
  <c r="C14" i="1"/>
  <c r="C27" i="1" s="1"/>
  <c r="C46" i="1" s="1"/>
  <c r="O45" i="1" l="1"/>
  <c r="J27" i="31"/>
  <c r="L45" i="30"/>
  <c r="K45" i="28"/>
  <c r="O27" i="9"/>
  <c r="C46" i="31"/>
  <c r="K46" i="31"/>
  <c r="S46" i="31"/>
  <c r="P45" i="31"/>
  <c r="X45" i="31"/>
  <c r="G45" i="31"/>
  <c r="G46" i="31" s="1"/>
  <c r="O45" i="31"/>
  <c r="I27" i="30"/>
  <c r="H27" i="30"/>
  <c r="E46" i="16"/>
  <c r="R27" i="31"/>
  <c r="D45" i="30"/>
  <c r="D46" i="30" s="1"/>
  <c r="G27" i="9"/>
  <c r="G46" i="9" s="1"/>
  <c r="W27" i="9"/>
  <c r="I46" i="1"/>
  <c r="Q46" i="1"/>
  <c r="Y46" i="1"/>
  <c r="D46" i="31"/>
  <c r="T46" i="31"/>
  <c r="Y45" i="31"/>
  <c r="R27" i="30"/>
  <c r="Z14" i="30"/>
  <c r="G27" i="28"/>
  <c r="O27" i="28"/>
  <c r="O46" i="28" s="1"/>
  <c r="W27" i="28"/>
  <c r="D46" i="25"/>
  <c r="AA46" i="25"/>
  <c r="R46" i="25"/>
  <c r="R46" i="22"/>
  <c r="Z38" i="20"/>
  <c r="X45" i="20"/>
  <c r="X45" i="18"/>
  <c r="Z45" i="18" s="1"/>
  <c r="Z38" i="18"/>
  <c r="G27" i="11"/>
  <c r="O27" i="11"/>
  <c r="W27" i="11"/>
  <c r="W46" i="11" s="1"/>
  <c r="I45" i="7"/>
  <c r="I46" i="7" s="1"/>
  <c r="Q45" i="7"/>
  <c r="Y45" i="7"/>
  <c r="O46" i="1"/>
  <c r="G45" i="1"/>
  <c r="G46" i="1" s="1"/>
  <c r="I46" i="31"/>
  <c r="C27" i="30"/>
  <c r="S27" i="30"/>
  <c r="AA27" i="30"/>
  <c r="F27" i="29"/>
  <c r="F46" i="29" s="1"/>
  <c r="N27" i="29"/>
  <c r="N46" i="29" s="1"/>
  <c r="V27" i="29"/>
  <c r="V46" i="29" s="1"/>
  <c r="X27" i="28"/>
  <c r="Z14" i="28"/>
  <c r="K45" i="25"/>
  <c r="K46" i="25" s="1"/>
  <c r="J27" i="23"/>
  <c r="J46" i="23" s="1"/>
  <c r="R27" i="23"/>
  <c r="R46" i="23" s="1"/>
  <c r="N27" i="22"/>
  <c r="N46" i="22" s="1"/>
  <c r="V27" i="22"/>
  <c r="V46" i="22" s="1"/>
  <c r="G45" i="21"/>
  <c r="O45" i="21"/>
  <c r="W45" i="21"/>
  <c r="W46" i="21" s="1"/>
  <c r="M46" i="11"/>
  <c r="AA46" i="21"/>
  <c r="W46" i="13"/>
  <c r="F27" i="7"/>
  <c r="N27" i="7"/>
  <c r="V27" i="7"/>
  <c r="H45" i="5"/>
  <c r="P45" i="5"/>
  <c r="G45" i="10"/>
  <c r="O45" i="10"/>
  <c r="W45" i="10"/>
  <c r="N46" i="8"/>
  <c r="J46" i="6"/>
  <c r="R46" i="6"/>
  <c r="Z51" i="4"/>
  <c r="Z26" i="3"/>
  <c r="J46" i="1"/>
  <c r="T46" i="30"/>
  <c r="H45" i="30"/>
  <c r="H46" i="30" s="1"/>
  <c r="O45" i="28"/>
  <c r="D45" i="29"/>
  <c r="Y46" i="27"/>
  <c r="Z46" i="27" s="1"/>
  <c r="N46" i="26"/>
  <c r="R46" i="24"/>
  <c r="E45" i="1"/>
  <c r="E46" i="1" s="1"/>
  <c r="M45" i="1"/>
  <c r="U45" i="1"/>
  <c r="H27" i="31"/>
  <c r="H46" i="31" s="1"/>
  <c r="P27" i="31"/>
  <c r="P46" i="31" s="1"/>
  <c r="L45" i="31"/>
  <c r="Y46" i="29"/>
  <c r="U46" i="23"/>
  <c r="H46" i="4"/>
  <c r="F27" i="2"/>
  <c r="F46" i="2" s="1"/>
  <c r="N27" i="2"/>
  <c r="N46" i="2" s="1"/>
  <c r="V27" i="2"/>
  <c r="V46" i="2" s="1"/>
  <c r="R46" i="1"/>
  <c r="N27" i="31"/>
  <c r="L46" i="30"/>
  <c r="X45" i="30"/>
  <c r="Z45" i="30" s="1"/>
  <c r="Z38" i="30"/>
  <c r="P45" i="30"/>
  <c r="P46" i="30" s="1"/>
  <c r="G45" i="28"/>
  <c r="G46" i="28" s="1"/>
  <c r="W45" i="28"/>
  <c r="O46" i="31"/>
  <c r="E46" i="30"/>
  <c r="L45" i="29"/>
  <c r="L46" i="29" s="1"/>
  <c r="T45" i="29"/>
  <c r="T46" i="29" s="1"/>
  <c r="F27" i="1"/>
  <c r="F46" i="1" s="1"/>
  <c r="N27" i="1"/>
  <c r="N46" i="1" s="1"/>
  <c r="V27" i="1"/>
  <c r="V46" i="1" s="1"/>
  <c r="Q46" i="31"/>
  <c r="Z14" i="31"/>
  <c r="F45" i="31"/>
  <c r="N45" i="31"/>
  <c r="V45" i="31"/>
  <c r="M45" i="31"/>
  <c r="M46" i="31" s="1"/>
  <c r="O27" i="30"/>
  <c r="T46" i="28"/>
  <c r="G45" i="25"/>
  <c r="G46" i="25" s="1"/>
  <c r="O45" i="25"/>
  <c r="O46" i="25" s="1"/>
  <c r="W45" i="25"/>
  <c r="W46" i="25" s="1"/>
  <c r="F46" i="23"/>
  <c r="N46" i="23"/>
  <c r="E45" i="23"/>
  <c r="M45" i="23"/>
  <c r="U45" i="23"/>
  <c r="H46" i="20"/>
  <c r="X45" i="19"/>
  <c r="Z38" i="19"/>
  <c r="G45" i="13"/>
  <c r="G46" i="13" s="1"/>
  <c r="O45" i="13"/>
  <c r="O46" i="13" s="1"/>
  <c r="W45" i="13"/>
  <c r="G45" i="12"/>
  <c r="O45" i="12"/>
  <c r="W45" i="12"/>
  <c r="F46" i="8"/>
  <c r="V46" i="8"/>
  <c r="Y46" i="6"/>
  <c r="G27" i="29"/>
  <c r="G46" i="29" s="1"/>
  <c r="O27" i="29"/>
  <c r="W27" i="29"/>
  <c r="D46" i="27"/>
  <c r="L46" i="27"/>
  <c r="H46" i="25"/>
  <c r="W46" i="23"/>
  <c r="AA45" i="23"/>
  <c r="AA46" i="23" s="1"/>
  <c r="J27" i="21"/>
  <c r="R27" i="21"/>
  <c r="E46" i="20"/>
  <c r="M46" i="20"/>
  <c r="J27" i="16"/>
  <c r="R27" i="16"/>
  <c r="R46" i="16" s="1"/>
  <c r="J46" i="15"/>
  <c r="J46" i="8"/>
  <c r="J46" i="7"/>
  <c r="C27" i="6"/>
  <c r="K27" i="6"/>
  <c r="S27" i="6"/>
  <c r="AA27" i="6"/>
  <c r="Q46" i="3"/>
  <c r="Y46" i="3"/>
  <c r="H45" i="3"/>
  <c r="P45" i="3"/>
  <c r="P46" i="3" s="1"/>
  <c r="G45" i="30"/>
  <c r="G46" i="30" s="1"/>
  <c r="O45" i="30"/>
  <c r="W45" i="30"/>
  <c r="N45" i="30"/>
  <c r="N46" i="30" s="1"/>
  <c r="F27" i="28"/>
  <c r="F46" i="28" s="1"/>
  <c r="N27" i="28"/>
  <c r="N46" i="28" s="1"/>
  <c r="V27" i="28"/>
  <c r="V46" i="28" s="1"/>
  <c r="E27" i="27"/>
  <c r="E46" i="27" s="1"/>
  <c r="M27" i="27"/>
  <c r="M46" i="27" s="1"/>
  <c r="U27" i="27"/>
  <c r="U46" i="27" s="1"/>
  <c r="E27" i="26"/>
  <c r="E46" i="26" s="1"/>
  <c r="M27" i="26"/>
  <c r="M46" i="26" s="1"/>
  <c r="U27" i="26"/>
  <c r="U46" i="26" s="1"/>
  <c r="D45" i="26"/>
  <c r="L45" i="26"/>
  <c r="T45" i="26"/>
  <c r="T46" i="26" s="1"/>
  <c r="F46" i="25"/>
  <c r="I45" i="25"/>
  <c r="J27" i="24"/>
  <c r="J46" i="24" s="1"/>
  <c r="D45" i="24"/>
  <c r="D46" i="24" s="1"/>
  <c r="L45" i="24"/>
  <c r="L46" i="24" s="1"/>
  <c r="T45" i="24"/>
  <c r="K45" i="24"/>
  <c r="H46" i="23"/>
  <c r="Z26" i="23"/>
  <c r="C45" i="23"/>
  <c r="M46" i="22"/>
  <c r="U46" i="22"/>
  <c r="G45" i="22"/>
  <c r="G46" i="22" s="1"/>
  <c r="O45" i="22"/>
  <c r="O46" i="22" s="1"/>
  <c r="W45" i="22"/>
  <c r="W46" i="22" s="1"/>
  <c r="F45" i="21"/>
  <c r="N45" i="21"/>
  <c r="V45" i="21"/>
  <c r="G45" i="20"/>
  <c r="G46" i="20" s="1"/>
  <c r="O45" i="20"/>
  <c r="O46" i="20" s="1"/>
  <c r="W45" i="20"/>
  <c r="W46" i="20" s="1"/>
  <c r="N46" i="18"/>
  <c r="Z38" i="16"/>
  <c r="N46" i="15"/>
  <c r="V46" i="15"/>
  <c r="AA27" i="12"/>
  <c r="AA46" i="12" s="1"/>
  <c r="J27" i="12"/>
  <c r="J46" i="12" s="1"/>
  <c r="R27" i="12"/>
  <c r="R46" i="12" s="1"/>
  <c r="D45" i="11"/>
  <c r="D46" i="11" s="1"/>
  <c r="L45" i="11"/>
  <c r="L46" i="11" s="1"/>
  <c r="T45" i="11"/>
  <c r="H45" i="8"/>
  <c r="P45" i="8"/>
  <c r="H45" i="6"/>
  <c r="H46" i="6" s="1"/>
  <c r="P45" i="6"/>
  <c r="G46" i="2"/>
  <c r="O46" i="2"/>
  <c r="W46" i="2"/>
  <c r="D46" i="29"/>
  <c r="D45" i="28"/>
  <c r="D46" i="28" s="1"/>
  <c r="L45" i="28"/>
  <c r="L46" i="28" s="1"/>
  <c r="T45" i="28"/>
  <c r="H46" i="27"/>
  <c r="P46" i="27"/>
  <c r="X46" i="27"/>
  <c r="G27" i="27"/>
  <c r="O27" i="27"/>
  <c r="O46" i="27" s="1"/>
  <c r="W27" i="27"/>
  <c r="Z27" i="27"/>
  <c r="G27" i="26"/>
  <c r="O27" i="26"/>
  <c r="W27" i="26"/>
  <c r="W46" i="26" s="1"/>
  <c r="G45" i="26"/>
  <c r="O45" i="26"/>
  <c r="W45" i="26"/>
  <c r="K46" i="23"/>
  <c r="S46" i="23"/>
  <c r="AA45" i="22"/>
  <c r="F27" i="21"/>
  <c r="N27" i="21"/>
  <c r="N46" i="21" s="1"/>
  <c r="V27" i="21"/>
  <c r="V46" i="21" s="1"/>
  <c r="H45" i="17"/>
  <c r="P45" i="17"/>
  <c r="P46" i="17" s="1"/>
  <c r="X45" i="17"/>
  <c r="Z45" i="17" s="1"/>
  <c r="G45" i="17"/>
  <c r="G46" i="17" s="1"/>
  <c r="O45" i="17"/>
  <c r="W45" i="17"/>
  <c r="C46" i="14"/>
  <c r="K46" i="14"/>
  <c r="S46" i="14"/>
  <c r="Z45" i="12"/>
  <c r="T46" i="11"/>
  <c r="G46" i="7"/>
  <c r="O46" i="7"/>
  <c r="W46" i="7"/>
  <c r="C45" i="6"/>
  <c r="K45" i="6"/>
  <c r="S45" i="6"/>
  <c r="Q46" i="5"/>
  <c r="Y46" i="5"/>
  <c r="E46" i="4"/>
  <c r="J46" i="3"/>
  <c r="P46" i="2"/>
  <c r="C45" i="30"/>
  <c r="C46" i="30" s="1"/>
  <c r="S45" i="30"/>
  <c r="AA45" i="30"/>
  <c r="G45" i="29"/>
  <c r="O45" i="29"/>
  <c r="Z51" i="28"/>
  <c r="H46" i="26"/>
  <c r="P46" i="26"/>
  <c r="J27" i="25"/>
  <c r="J46" i="25" s="1"/>
  <c r="F46" i="24"/>
  <c r="P45" i="24"/>
  <c r="X45" i="24"/>
  <c r="G45" i="24"/>
  <c r="G46" i="24" s="1"/>
  <c r="O45" i="24"/>
  <c r="W45" i="24"/>
  <c r="G45" i="23"/>
  <c r="G46" i="23" s="1"/>
  <c r="O45" i="23"/>
  <c r="O46" i="23" s="1"/>
  <c r="W45" i="23"/>
  <c r="C45" i="22"/>
  <c r="K45" i="22"/>
  <c r="K46" i="22" s="1"/>
  <c r="G46" i="21"/>
  <c r="O46" i="21"/>
  <c r="J45" i="21"/>
  <c r="R45" i="21"/>
  <c r="J27" i="20"/>
  <c r="J46" i="20" s="1"/>
  <c r="R27" i="20"/>
  <c r="G46" i="19"/>
  <c r="O46" i="19"/>
  <c r="W46" i="19"/>
  <c r="M46" i="13"/>
  <c r="F46" i="12"/>
  <c r="AA46" i="10"/>
  <c r="J27" i="10"/>
  <c r="J46" i="10" s="1"/>
  <c r="R27" i="10"/>
  <c r="R46" i="10" s="1"/>
  <c r="C45" i="9"/>
  <c r="K45" i="9"/>
  <c r="H46" i="7"/>
  <c r="P46" i="7"/>
  <c r="P46" i="6"/>
  <c r="G46" i="5"/>
  <c r="O46" i="5"/>
  <c r="W46" i="5"/>
  <c r="F27" i="4"/>
  <c r="F46" i="4" s="1"/>
  <c r="N27" i="4"/>
  <c r="N46" i="4" s="1"/>
  <c r="V27" i="4"/>
  <c r="V46" i="4" s="1"/>
  <c r="C27" i="3"/>
  <c r="C46" i="3" s="1"/>
  <c r="K27" i="3"/>
  <c r="K46" i="3" s="1"/>
  <c r="S27" i="3"/>
  <c r="AA27" i="3"/>
  <c r="C27" i="28"/>
  <c r="C46" i="28" s="1"/>
  <c r="K27" i="28"/>
  <c r="K46" i="28" s="1"/>
  <c r="S27" i="28"/>
  <c r="S46" i="28" s="1"/>
  <c r="AA27" i="28"/>
  <c r="AA46" i="28" s="1"/>
  <c r="J46" i="28"/>
  <c r="R46" i="28"/>
  <c r="D45" i="27"/>
  <c r="L45" i="27"/>
  <c r="T45" i="27"/>
  <c r="T46" i="27" s="1"/>
  <c r="C46" i="25"/>
  <c r="S46" i="25"/>
  <c r="O46" i="24"/>
  <c r="W46" i="24"/>
  <c r="I45" i="24"/>
  <c r="Q45" i="24"/>
  <c r="Y45" i="24"/>
  <c r="Y46" i="24" s="1"/>
  <c r="Z44" i="24"/>
  <c r="E46" i="23"/>
  <c r="M46" i="23"/>
  <c r="I45" i="23"/>
  <c r="I46" i="23" s="1"/>
  <c r="Q45" i="23"/>
  <c r="Q46" i="23" s="1"/>
  <c r="Y45" i="23"/>
  <c r="Y46" i="23" s="1"/>
  <c r="X45" i="23"/>
  <c r="Z45" i="23" s="1"/>
  <c r="J27" i="22"/>
  <c r="J46" i="22" s="1"/>
  <c r="R27" i="22"/>
  <c r="E45" i="22"/>
  <c r="E46" i="22" s="1"/>
  <c r="M45" i="22"/>
  <c r="U45" i="22"/>
  <c r="Z26" i="21"/>
  <c r="H46" i="19"/>
  <c r="Z26" i="19"/>
  <c r="Z38" i="17"/>
  <c r="C46" i="15"/>
  <c r="K46" i="15"/>
  <c r="F46" i="14"/>
  <c r="V46" i="12"/>
  <c r="N46" i="11"/>
  <c r="V46" i="11"/>
  <c r="C46" i="10"/>
  <c r="K46" i="10"/>
  <c r="I46" i="6"/>
  <c r="Z51" i="6"/>
  <c r="G46" i="4"/>
  <c r="O46" i="4"/>
  <c r="W46" i="4"/>
  <c r="G45" i="3"/>
  <c r="G46" i="3" s="1"/>
  <c r="W45" i="3"/>
  <c r="R46" i="2"/>
  <c r="R46" i="20"/>
  <c r="J27" i="19"/>
  <c r="J46" i="19" s="1"/>
  <c r="R27" i="19"/>
  <c r="R46" i="19" s="1"/>
  <c r="O46" i="17"/>
  <c r="W46" i="17"/>
  <c r="F46" i="16"/>
  <c r="N46" i="16"/>
  <c r="V46" i="16"/>
  <c r="E46" i="15"/>
  <c r="M46" i="15"/>
  <c r="U46" i="15"/>
  <c r="J27" i="13"/>
  <c r="J46" i="13" s="1"/>
  <c r="R27" i="13"/>
  <c r="R46" i="13" s="1"/>
  <c r="T46" i="10"/>
  <c r="Z26" i="8"/>
  <c r="Q46" i="7"/>
  <c r="Y46" i="7"/>
  <c r="AA45" i="7"/>
  <c r="C27" i="5"/>
  <c r="C46" i="5" s="1"/>
  <c r="K27" i="5"/>
  <c r="S27" i="5"/>
  <c r="AA27" i="5"/>
  <c r="AA46" i="5" s="1"/>
  <c r="AA45" i="5"/>
  <c r="AA45" i="3"/>
  <c r="H46" i="18"/>
  <c r="P46" i="18"/>
  <c r="H46" i="17"/>
  <c r="G46" i="16"/>
  <c r="O46" i="16"/>
  <c r="E46" i="14"/>
  <c r="M46" i="14"/>
  <c r="U46" i="14"/>
  <c r="K46" i="13"/>
  <c r="S46" i="13"/>
  <c r="Z51" i="12"/>
  <c r="G45" i="11"/>
  <c r="O45" i="11"/>
  <c r="W45" i="11"/>
  <c r="O45" i="9"/>
  <c r="C45" i="7"/>
  <c r="K45" i="7"/>
  <c r="S45" i="7"/>
  <c r="C45" i="5"/>
  <c r="K45" i="5"/>
  <c r="S45" i="5"/>
  <c r="S46" i="5" s="1"/>
  <c r="H45" i="4"/>
  <c r="P45" i="4"/>
  <c r="P46" i="4" s="1"/>
  <c r="C45" i="3"/>
  <c r="K45" i="3"/>
  <c r="S45" i="3"/>
  <c r="S46" i="3" s="1"/>
  <c r="I46" i="2"/>
  <c r="Q46" i="2"/>
  <c r="Y46" i="2"/>
  <c r="H45" i="2"/>
  <c r="H46" i="2" s="1"/>
  <c r="P45" i="2"/>
  <c r="I46" i="17"/>
  <c r="Q46" i="17"/>
  <c r="Y46" i="17"/>
  <c r="H46" i="16"/>
  <c r="P46" i="16"/>
  <c r="C45" i="16"/>
  <c r="C46" i="16" s="1"/>
  <c r="K45" i="16"/>
  <c r="S45" i="16"/>
  <c r="D45" i="12"/>
  <c r="L45" i="12"/>
  <c r="T45" i="12"/>
  <c r="T46" i="12" s="1"/>
  <c r="AA46" i="11"/>
  <c r="J27" i="11"/>
  <c r="J46" i="11" s="1"/>
  <c r="R27" i="11"/>
  <c r="R46" i="11" s="1"/>
  <c r="D45" i="10"/>
  <c r="D46" i="10" s="1"/>
  <c r="L45" i="10"/>
  <c r="L46" i="10" s="1"/>
  <c r="T45" i="10"/>
  <c r="AA46" i="9"/>
  <c r="J27" i="9"/>
  <c r="J46" i="9" s="1"/>
  <c r="R27" i="9"/>
  <c r="R46" i="9" s="1"/>
  <c r="C45" i="8"/>
  <c r="K45" i="8"/>
  <c r="K46" i="8" s="1"/>
  <c r="S45" i="8"/>
  <c r="S46" i="8" s="1"/>
  <c r="C27" i="7"/>
  <c r="C46" i="7" s="1"/>
  <c r="K27" i="7"/>
  <c r="S27" i="7"/>
  <c r="AA27" i="7"/>
  <c r="AA46" i="7" s="1"/>
  <c r="F27" i="6"/>
  <c r="F46" i="6" s="1"/>
  <c r="N27" i="6"/>
  <c r="N46" i="6" s="1"/>
  <c r="V27" i="6"/>
  <c r="V46" i="6" s="1"/>
  <c r="C27" i="4"/>
  <c r="C46" i="4" s="1"/>
  <c r="K27" i="4"/>
  <c r="S27" i="4"/>
  <c r="AA27" i="4"/>
  <c r="AA46" i="4" s="1"/>
  <c r="F27" i="3"/>
  <c r="F46" i="3" s="1"/>
  <c r="N27" i="3"/>
  <c r="N46" i="3" s="1"/>
  <c r="V27" i="3"/>
  <c r="V46" i="3" s="1"/>
  <c r="C27" i="2"/>
  <c r="C46" i="2" s="1"/>
  <c r="K27" i="2"/>
  <c r="K46" i="2" s="1"/>
  <c r="S27" i="2"/>
  <c r="S46" i="2" s="1"/>
  <c r="AA27" i="2"/>
  <c r="U45" i="20"/>
  <c r="U46" i="20" s="1"/>
  <c r="F45" i="19"/>
  <c r="F46" i="19" s="1"/>
  <c r="N45" i="19"/>
  <c r="N46" i="19" s="1"/>
  <c r="V45" i="19"/>
  <c r="V46" i="19" s="1"/>
  <c r="J27" i="18"/>
  <c r="R27" i="18"/>
  <c r="F45" i="18"/>
  <c r="F46" i="18" s="1"/>
  <c r="N45" i="18"/>
  <c r="V45" i="18"/>
  <c r="V46" i="18" s="1"/>
  <c r="J27" i="17"/>
  <c r="J46" i="17" s="1"/>
  <c r="R27" i="17"/>
  <c r="R46" i="17" s="1"/>
  <c r="F45" i="17"/>
  <c r="N45" i="17"/>
  <c r="N46" i="17" s="1"/>
  <c r="V45" i="17"/>
  <c r="E45" i="16"/>
  <c r="M45" i="16"/>
  <c r="M46" i="16" s="1"/>
  <c r="G27" i="12"/>
  <c r="G46" i="12" s="1"/>
  <c r="O27" i="12"/>
  <c r="O46" i="12" s="1"/>
  <c r="W27" i="12"/>
  <c r="W46" i="12" s="1"/>
  <c r="E46" i="12"/>
  <c r="M46" i="12"/>
  <c r="U46" i="12"/>
  <c r="C46" i="11"/>
  <c r="S46" i="11"/>
  <c r="G27" i="10"/>
  <c r="G46" i="10" s="1"/>
  <c r="O27" i="10"/>
  <c r="O46" i="10" s="1"/>
  <c r="W27" i="10"/>
  <c r="E46" i="10"/>
  <c r="M46" i="10"/>
  <c r="U46" i="10"/>
  <c r="F45" i="7"/>
  <c r="N45" i="7"/>
  <c r="V45" i="7"/>
  <c r="G46" i="6"/>
  <c r="O46" i="6"/>
  <c r="W46" i="6"/>
  <c r="F27" i="5"/>
  <c r="F46" i="5" s="1"/>
  <c r="N27" i="5"/>
  <c r="N46" i="5" s="1"/>
  <c r="V27" i="5"/>
  <c r="V46" i="5" s="1"/>
  <c r="D46" i="4"/>
  <c r="L46" i="4"/>
  <c r="T46" i="4"/>
  <c r="AA45" i="4"/>
  <c r="O46" i="3"/>
  <c r="W46" i="3"/>
  <c r="D46" i="2"/>
  <c r="L46" i="2"/>
  <c r="T46" i="2"/>
  <c r="AA45" i="2"/>
  <c r="W46" i="31"/>
  <c r="X46" i="31"/>
  <c r="I46" i="30"/>
  <c r="Y46" i="30"/>
  <c r="X46" i="30"/>
  <c r="Z46" i="30" s="1"/>
  <c r="M46" i="1"/>
  <c r="P46" i="1"/>
  <c r="E46" i="31"/>
  <c r="H46" i="1"/>
  <c r="U46" i="1"/>
  <c r="U46" i="31"/>
  <c r="S46" i="30"/>
  <c r="AA46" i="30"/>
  <c r="Q46" i="30"/>
  <c r="X46" i="1"/>
  <c r="Z46" i="1" s="1"/>
  <c r="Z27" i="1"/>
  <c r="L46" i="31"/>
  <c r="AA46" i="1"/>
  <c r="F46" i="31"/>
  <c r="V46" i="31"/>
  <c r="N46" i="31"/>
  <c r="I46" i="29"/>
  <c r="Y27" i="31"/>
  <c r="Y46" i="31" s="1"/>
  <c r="Z27" i="30"/>
  <c r="H46" i="29"/>
  <c r="P46" i="29"/>
  <c r="O46" i="29"/>
  <c r="W46" i="29"/>
  <c r="D46" i="26"/>
  <c r="L46" i="26"/>
  <c r="I46" i="24"/>
  <c r="Q46" i="24"/>
  <c r="J45" i="30"/>
  <c r="J46" i="30" s="1"/>
  <c r="R45" i="30"/>
  <c r="R46" i="30" s="1"/>
  <c r="Q46" i="29"/>
  <c r="N46" i="25"/>
  <c r="V46" i="25"/>
  <c r="J45" i="31"/>
  <c r="J46" i="31" s="1"/>
  <c r="R45" i="31"/>
  <c r="R46" i="31" s="1"/>
  <c r="I46" i="26"/>
  <c r="K46" i="24"/>
  <c r="C46" i="29"/>
  <c r="K46" i="29"/>
  <c r="S46" i="29"/>
  <c r="X45" i="29"/>
  <c r="Z45" i="29" s="1"/>
  <c r="Z38" i="29"/>
  <c r="X46" i="28"/>
  <c r="Z46" i="28" s="1"/>
  <c r="W46" i="28"/>
  <c r="X45" i="28"/>
  <c r="Z45" i="28" s="1"/>
  <c r="Z38" i="28"/>
  <c r="Z38" i="1"/>
  <c r="I46" i="27"/>
  <c r="Q46" i="26"/>
  <c r="I46" i="25"/>
  <c r="Q46" i="25"/>
  <c r="C46" i="23"/>
  <c r="W46" i="30"/>
  <c r="E27" i="29"/>
  <c r="E46" i="29" s="1"/>
  <c r="M27" i="29"/>
  <c r="M46" i="29" s="1"/>
  <c r="U27" i="29"/>
  <c r="U46" i="29" s="1"/>
  <c r="Z27" i="29"/>
  <c r="Z27" i="28"/>
  <c r="Z45" i="26"/>
  <c r="X46" i="26"/>
  <c r="Z46" i="26" s="1"/>
  <c r="N46" i="24"/>
  <c r="V46" i="24"/>
  <c r="Z45" i="24"/>
  <c r="G46" i="27"/>
  <c r="W46" i="27"/>
  <c r="Z45" i="27"/>
  <c r="C27" i="26"/>
  <c r="C46" i="26" s="1"/>
  <c r="K27" i="26"/>
  <c r="K46" i="26" s="1"/>
  <c r="S46" i="26"/>
  <c r="L46" i="25"/>
  <c r="T46" i="25"/>
  <c r="H46" i="24"/>
  <c r="P46" i="24"/>
  <c r="S46" i="22"/>
  <c r="C46" i="21"/>
  <c r="I45" i="21"/>
  <c r="I46" i="21" s="1"/>
  <c r="Q45" i="21"/>
  <c r="Q46" i="21" s="1"/>
  <c r="Y45" i="21"/>
  <c r="D45" i="20"/>
  <c r="L45" i="20"/>
  <c r="L46" i="20" s="1"/>
  <c r="T45" i="20"/>
  <c r="T46" i="20" s="1"/>
  <c r="Z27" i="18"/>
  <c r="E46" i="17"/>
  <c r="M46" i="17"/>
  <c r="U46" i="17"/>
  <c r="S46" i="17"/>
  <c r="J46" i="16"/>
  <c r="E45" i="25"/>
  <c r="E46" i="25" s="1"/>
  <c r="M45" i="25"/>
  <c r="M46" i="25" s="1"/>
  <c r="U45" i="25"/>
  <c r="U46" i="25" s="1"/>
  <c r="P46" i="23"/>
  <c r="X27" i="23"/>
  <c r="Z14" i="23"/>
  <c r="D46" i="21"/>
  <c r="L46" i="21"/>
  <c r="T46" i="21"/>
  <c r="D46" i="20"/>
  <c r="F46" i="20"/>
  <c r="S46" i="19"/>
  <c r="I46" i="18"/>
  <c r="F46" i="17"/>
  <c r="V46" i="17"/>
  <c r="AA46" i="17"/>
  <c r="C46" i="22"/>
  <c r="I45" i="22"/>
  <c r="I46" i="22" s="1"/>
  <c r="Q45" i="22"/>
  <c r="Q46" i="22" s="1"/>
  <c r="Y45" i="22"/>
  <c r="Y46" i="22" s="1"/>
  <c r="Z51" i="20"/>
  <c r="P46" i="19"/>
  <c r="X27" i="19"/>
  <c r="Z14" i="19"/>
  <c r="I45" i="19"/>
  <c r="I46" i="19" s="1"/>
  <c r="Q45" i="19"/>
  <c r="Q46" i="19" s="1"/>
  <c r="Y45" i="19"/>
  <c r="Z45" i="19" s="1"/>
  <c r="J46" i="18"/>
  <c r="R46" i="18"/>
  <c r="D46" i="16"/>
  <c r="L46" i="16"/>
  <c r="X45" i="25"/>
  <c r="Z45" i="25" s="1"/>
  <c r="X27" i="24"/>
  <c r="Z14" i="24"/>
  <c r="AA46" i="22"/>
  <c r="K46" i="21"/>
  <c r="Y46" i="19"/>
  <c r="X46" i="17"/>
  <c r="Z46" i="17" s="1"/>
  <c r="Z27" i="17"/>
  <c r="Z38" i="27"/>
  <c r="Z38" i="26"/>
  <c r="X27" i="25"/>
  <c r="Z14" i="25"/>
  <c r="D45" i="22"/>
  <c r="D46" i="22" s="1"/>
  <c r="L45" i="22"/>
  <c r="L46" i="22" s="1"/>
  <c r="T45" i="22"/>
  <c r="T46" i="22" s="1"/>
  <c r="H46" i="21"/>
  <c r="P46" i="21"/>
  <c r="X27" i="21"/>
  <c r="Z14" i="21"/>
  <c r="P46" i="20"/>
  <c r="X27" i="20"/>
  <c r="Z14" i="20"/>
  <c r="I45" i="20"/>
  <c r="I46" i="20" s="1"/>
  <c r="Q45" i="20"/>
  <c r="Q46" i="20" s="1"/>
  <c r="Y45" i="20"/>
  <c r="Y46" i="20" s="1"/>
  <c r="Z45" i="20"/>
  <c r="C46" i="19"/>
  <c r="D45" i="19"/>
  <c r="D46" i="19" s="1"/>
  <c r="I45" i="18"/>
  <c r="Q45" i="18"/>
  <c r="Q46" i="18" s="1"/>
  <c r="Y45" i="18"/>
  <c r="Y46" i="18" s="1"/>
  <c r="T46" i="24"/>
  <c r="Y46" i="21"/>
  <c r="Z27" i="16"/>
  <c r="E45" i="24"/>
  <c r="E46" i="24" s="1"/>
  <c r="M45" i="24"/>
  <c r="M46" i="24" s="1"/>
  <c r="U45" i="24"/>
  <c r="U46" i="24" s="1"/>
  <c r="D45" i="23"/>
  <c r="D46" i="23" s="1"/>
  <c r="L45" i="23"/>
  <c r="L46" i="23" s="1"/>
  <c r="T45" i="23"/>
  <c r="T46" i="23" s="1"/>
  <c r="H46" i="22"/>
  <c r="P46" i="22"/>
  <c r="X27" i="22"/>
  <c r="Z14" i="22"/>
  <c r="E46" i="19"/>
  <c r="M46" i="19"/>
  <c r="U46" i="19"/>
  <c r="K46" i="19"/>
  <c r="D46" i="17"/>
  <c r="L46" i="17"/>
  <c r="T46" i="17"/>
  <c r="K46" i="17"/>
  <c r="I46" i="16"/>
  <c r="Q46" i="16"/>
  <c r="Y46" i="16"/>
  <c r="AA46" i="14"/>
  <c r="Z45" i="14"/>
  <c r="D46" i="13"/>
  <c r="L46" i="13"/>
  <c r="T46" i="13"/>
  <c r="Y46" i="13"/>
  <c r="H46" i="10"/>
  <c r="P46" i="10"/>
  <c r="X27" i="10"/>
  <c r="Z14" i="10"/>
  <c r="K46" i="16"/>
  <c r="S46" i="16"/>
  <c r="AA46" i="16"/>
  <c r="X27" i="11"/>
  <c r="Z14" i="11"/>
  <c r="Y46" i="14"/>
  <c r="Z45" i="10"/>
  <c r="X27" i="12"/>
  <c r="Z14" i="12"/>
  <c r="W46" i="9"/>
  <c r="Z51" i="16"/>
  <c r="H46" i="15"/>
  <c r="P46" i="15"/>
  <c r="X27" i="15"/>
  <c r="Z14" i="15"/>
  <c r="I46" i="14"/>
  <c r="X27" i="13"/>
  <c r="Z14" i="13"/>
  <c r="K46" i="11"/>
  <c r="Y46" i="10"/>
  <c r="X46" i="9"/>
  <c r="Z46" i="9" s="1"/>
  <c r="Z27" i="9"/>
  <c r="Z14" i="18"/>
  <c r="Z14" i="17"/>
  <c r="Z14" i="16"/>
  <c r="W45" i="16"/>
  <c r="W46" i="16" s="1"/>
  <c r="AA46" i="15"/>
  <c r="H46" i="14"/>
  <c r="P46" i="14"/>
  <c r="X27" i="14"/>
  <c r="Z14" i="14"/>
  <c r="AA46" i="13"/>
  <c r="C46" i="12"/>
  <c r="K46" i="12"/>
  <c r="I46" i="10"/>
  <c r="X45" i="16"/>
  <c r="Z45" i="16" s="1"/>
  <c r="Q46" i="14"/>
  <c r="C46" i="13"/>
  <c r="D46" i="12"/>
  <c r="L46" i="12"/>
  <c r="W46" i="10"/>
  <c r="C46" i="9"/>
  <c r="K46" i="9"/>
  <c r="S46" i="9"/>
  <c r="E46" i="9"/>
  <c r="M46" i="9"/>
  <c r="U46" i="9"/>
  <c r="D45" i="9"/>
  <c r="D46" i="9" s="1"/>
  <c r="L45" i="9"/>
  <c r="L46" i="9" s="1"/>
  <c r="T45" i="9"/>
  <c r="T46" i="9" s="1"/>
  <c r="Z51" i="9"/>
  <c r="H46" i="8"/>
  <c r="P46" i="8"/>
  <c r="X27" i="8"/>
  <c r="Z14" i="8"/>
  <c r="E46" i="6"/>
  <c r="H46" i="5"/>
  <c r="P46" i="5"/>
  <c r="Z27" i="5"/>
  <c r="K46" i="4"/>
  <c r="S46" i="4"/>
  <c r="Z44" i="8"/>
  <c r="X45" i="8"/>
  <c r="Z45" i="8" s="1"/>
  <c r="X46" i="2"/>
  <c r="Z46" i="2" s="1"/>
  <c r="Z27" i="2"/>
  <c r="AA46" i="8"/>
  <c r="Y45" i="8"/>
  <c r="Y46" i="8" s="1"/>
  <c r="Z38" i="8"/>
  <c r="M46" i="6"/>
  <c r="M46" i="3"/>
  <c r="Z14" i="9"/>
  <c r="C46" i="8"/>
  <c r="R46" i="7"/>
  <c r="K46" i="5"/>
  <c r="J46" i="4"/>
  <c r="H46" i="3"/>
  <c r="Z27" i="3"/>
  <c r="Z27" i="7"/>
  <c r="X46" i="6"/>
  <c r="Z27" i="6"/>
  <c r="U46" i="6"/>
  <c r="Z27" i="4"/>
  <c r="U46" i="3"/>
  <c r="Z38" i="15"/>
  <c r="Z38" i="14"/>
  <c r="Z38" i="13"/>
  <c r="Z38" i="12"/>
  <c r="Z38" i="11"/>
  <c r="Z38" i="10"/>
  <c r="Z38" i="9"/>
  <c r="G46" i="8"/>
  <c r="O46" i="8"/>
  <c r="W46" i="8"/>
  <c r="AA46" i="6"/>
  <c r="M46" i="5"/>
  <c r="U46" i="4"/>
  <c r="D46" i="3"/>
  <c r="L46" i="3"/>
  <c r="T46" i="3"/>
  <c r="E46" i="3"/>
  <c r="J46" i="2"/>
  <c r="X45" i="7"/>
  <c r="Z45" i="7" s="1"/>
  <c r="Z38" i="6"/>
  <c r="X45" i="6"/>
  <c r="Z45" i="6" s="1"/>
  <c r="Z38" i="5"/>
  <c r="X45" i="5"/>
  <c r="Z45" i="5" s="1"/>
  <c r="X45" i="4"/>
  <c r="Z45" i="4" s="1"/>
  <c r="X45" i="3"/>
  <c r="Z45" i="3" s="1"/>
  <c r="X45" i="2"/>
  <c r="Z45" i="2" s="1"/>
  <c r="Z14" i="7"/>
  <c r="Z14" i="6"/>
  <c r="Z14" i="5"/>
  <c r="Z14" i="4"/>
  <c r="Z14" i="3"/>
  <c r="Z14" i="2"/>
  <c r="C46" i="6" l="1"/>
  <c r="X46" i="7"/>
  <c r="Z46" i="7" s="1"/>
  <c r="R46" i="21"/>
  <c r="AA46" i="3"/>
  <c r="F46" i="21"/>
  <c r="O46" i="26"/>
  <c r="J46" i="21"/>
  <c r="V46" i="7"/>
  <c r="Z45" i="31"/>
  <c r="G46" i="26"/>
  <c r="N46" i="7"/>
  <c r="O46" i="30"/>
  <c r="F46" i="7"/>
  <c r="AA46" i="2"/>
  <c r="K46" i="7"/>
  <c r="S46" i="6"/>
  <c r="O46" i="11"/>
  <c r="S46" i="7"/>
  <c r="Z46" i="6"/>
  <c r="X46" i="18"/>
  <c r="Z46" i="18" s="1"/>
  <c r="K46" i="6"/>
  <c r="G46" i="11"/>
  <c r="O46" i="9"/>
  <c r="X46" i="5"/>
  <c r="Z46" i="5" s="1"/>
  <c r="X46" i="14"/>
  <c r="Z46" i="14" s="1"/>
  <c r="Z27" i="14"/>
  <c r="X46" i="20"/>
  <c r="Z46" i="20" s="1"/>
  <c r="Z27" i="20"/>
  <c r="X46" i="15"/>
  <c r="Z46" i="15" s="1"/>
  <c r="Z27" i="15"/>
  <c r="Z45" i="22"/>
  <c r="X46" i="22"/>
  <c r="Z46" i="22" s="1"/>
  <c r="Z27" i="22"/>
  <c r="X46" i="21"/>
  <c r="Z46" i="21" s="1"/>
  <c r="Z27" i="21"/>
  <c r="X46" i="11"/>
  <c r="Z46" i="11" s="1"/>
  <c r="Z27" i="11"/>
  <c r="X46" i="10"/>
  <c r="Z46" i="10" s="1"/>
  <c r="Z27" i="10"/>
  <c r="X46" i="16"/>
  <c r="Z46" i="16" s="1"/>
  <c r="X46" i="24"/>
  <c r="Z46" i="24" s="1"/>
  <c r="Z27" i="24"/>
  <c r="X46" i="8"/>
  <c r="Z46" i="8" s="1"/>
  <c r="Z27" i="8"/>
  <c r="X46" i="23"/>
  <c r="Z46" i="23" s="1"/>
  <c r="Z27" i="23"/>
  <c r="X46" i="29"/>
  <c r="Z46" i="29" s="1"/>
  <c r="Z27" i="31"/>
  <c r="X46" i="3"/>
  <c r="Z46" i="3" s="1"/>
  <c r="X46" i="13"/>
  <c r="Z46" i="13" s="1"/>
  <c r="Z27" i="13"/>
  <c r="Z27" i="25"/>
  <c r="X46" i="25"/>
  <c r="Z46" i="25" s="1"/>
  <c r="X46" i="19"/>
  <c r="Z46" i="19" s="1"/>
  <c r="Z27" i="19"/>
  <c r="Z46" i="31"/>
  <c r="X46" i="4"/>
  <c r="Z46" i="4" s="1"/>
  <c r="X46" i="12"/>
  <c r="Z46" i="12" s="1"/>
  <c r="Z27" i="12"/>
</calcChain>
</file>

<file path=xl/sharedStrings.xml><?xml version="1.0" encoding="utf-8"?>
<sst xmlns="http://schemas.openxmlformats.org/spreadsheetml/2006/main" count="3999" uniqueCount="108">
  <si>
    <t>Western Cape: Cape Town (CPT)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</si>
  <si>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</si>
  <si>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</si>
  <si>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</si>
  <si>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</si>
  <si>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</si>
  <si>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</si>
  <si>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</si>
  <si>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</si>
  <si>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</si>
  <si>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</si>
  <si>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</si>
  <si>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</si>
  <si>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</si>
  <si>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</si>
  <si>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</si>
  <si>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</si>
  <si>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</si>
  <si>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</si>
  <si>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</si>
  <si>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</si>
  <si>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</si>
  <si>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</si>
  <si>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</si>
  <si>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</si>
  <si>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</si>
  <si>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</si>
  <si>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</si>
  <si>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</si>
  <si>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</si>
  <si>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</si>
  <si>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</si>
  <si>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</si>
  <si>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</si>
  <si>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</si>
  <si>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</si>
  <si>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</si>
  <si>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</si>
  <si>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</si>
  <si>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</si>
  <si>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</si>
  <si>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</si>
  <si>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</si>
  <si>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</si>
  <si>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</si>
  <si>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</si>
  <si>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</si>
  <si>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</si>
  <si>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</si>
  <si>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</si>
  <si>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</si>
  <si>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</si>
  <si>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</si>
  <si>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</si>
  <si>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</si>
  <si>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</si>
  <si>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</si>
  <si>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</si>
  <si>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</si>
  <si>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</si>
  <si>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</si>
  <si>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</si>
  <si>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</si>
  <si>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</si>
  <si>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</si>
  <si>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</si>
  <si>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</si>
  <si>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</si>
  <si>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</si>
  <si>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</si>
  <si>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</si>
  <si>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</si>
  <si>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</si>
  <si>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</si>
  <si>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</si>
  <si>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</si>
  <si>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</si>
  <si>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</si>
  <si>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3rd Quarter ended 31 March 2026 (Figures Finalised as at 2026/05/05)</t>
  </si>
  <si>
    <t>Western Cape: Cederberg (WC012) - Table C6 Quarterly Budget Statement - Financial Position ( Waste water management                             ) for 3rd Quarter ended 31 March 2026 (Figures Finalised as at 2026/05/05)</t>
  </si>
  <si>
    <t>Western Cape: Bergrivier (WC013) - Table C6 Quarterly Budget Statement - Financial Position ( Waste water management                             ) for 3rd Quarter ended 31 March 2026 (Figures Finalised as at 2026/05/05)</t>
  </si>
  <si>
    <t>Western Cape: Saldanha Bay (WC014) - Table C6 Quarterly Budget Statement - Financial Position ( Waste water management                             ) for 3rd Quarter ended 31 March 2026 (Figures Finalised as at 2026/05/05)</t>
  </si>
  <si>
    <t>Western Cape: Swartland (WC015) - Table C6 Quarterly Budget Statement - Financial Position ( Waste water management                             ) for 3rd Quarter ended 31 March 2026 (Figures Finalised as at 2026/05/05)</t>
  </si>
  <si>
    <t>Western Cape: West Coast (DC1) - Table C6 Quarterly Budget Statement - Financial Position ( Waste water management                             ) for 3rd Quarter ended 31 March 2026 (Figures Finalised as at 2026/05/05)</t>
  </si>
  <si>
    <t>Western Cape: Witzenberg (WC022) - Table C6 Quarterly Budget Statement - Financial Position ( Waste water management                             ) for 3rd Quarter ended 31 March 2026 (Figures Finalised as at 2026/05/05)</t>
  </si>
  <si>
    <t>Western Cape: Drakenstein (WC023) - Table C6 Quarterly Budget Statement - Financial Position ( Waste water management                             ) for 3rd Quarter ended 31 March 2026 (Figures Finalised as at 2026/05/05)</t>
  </si>
  <si>
    <t>Western Cape: Stellenbosch (WC024) - Table C6 Quarterly Budget Statement - Financial Position ( Waste water management                             ) for 3rd Quarter ended 31 March 2026 (Figures Finalised as at 2026/05/05)</t>
  </si>
  <si>
    <t>Western Cape: Breede Valley (WC025) - Table C6 Quarterly Budget Statement - Financial Position ( Waste water management                             ) for 3rd Quarter ended 31 March 2026 (Figures Finalised as at 2026/05/05)</t>
  </si>
  <si>
    <t>Western Cape: Langeberg (WC026) - Table C6 Quarterly Budget Statement - Financial Position ( Waste water management                             ) for 3rd Quarter ended 31 March 2026 (Figures Finalised as at 2026/05/05)</t>
  </si>
  <si>
    <t>Western Cape: Cape Winelands DM (DC2) - Table C6 Quarterly Budget Statement - Financial Position ( Waste water management                             ) for 3rd Quarter ended 31 March 2026 (Figures Finalised as at 2026/05/05)</t>
  </si>
  <si>
    <t>Western Cape: Theewaterskloof (WC031) - Table C6 Quarterly Budget Statement - Financial Position ( Waste water management                             ) for 3rd Quarter ended 31 March 2026 (Figures Finalised as at 2026/05/05)</t>
  </si>
  <si>
    <t>Western Cape: Overstrand (WC032) - Table C6 Quarterly Budget Statement - Financial Position ( Waste water management                             ) for 3rd Quarter ended 31 March 2026 (Figures Finalised as at 2026/05/05)</t>
  </si>
  <si>
    <t>Western Cape: Cape Agulhas (WC033) - Table C6 Quarterly Budget Statement - Financial Position ( Waste water management                             ) for 3rd Quarter ended 31 March 2026 (Figures Finalised as at 2026/05/05)</t>
  </si>
  <si>
    <t>Western Cape: Swellendam (WC034) - Table C6 Quarterly Budget Statement - Financial Position ( Waste water management                             ) for 3rd Quarter ended 31 March 2026 (Figures Finalised as at 2026/05/05)</t>
  </si>
  <si>
    <t>Western Cape: Overberg (DC3) - Table C6 Quarterly Budget Statement - Financial Position ( Waste water management                             ) for 3rd Quarter ended 31 March 2026 (Figures Finalised as at 2026/05/05)</t>
  </si>
  <si>
    <t>Western Cape: Kannaland (WC041) - Table C6 Quarterly Budget Statement - Financial Position ( Waste water management                             ) for 3rd Quarter ended 31 March 2026 (Figures Finalised as at 2026/05/05)</t>
  </si>
  <si>
    <t>Western Cape: Hessequa (WC042) - Table C6 Quarterly Budget Statement - Financial Position ( Waste water management                             ) for 3rd Quarter ended 31 March 2026 (Figures Finalised as at 2026/05/05)</t>
  </si>
  <si>
    <t>Western Cape: Mossel Bay (WC043) - Table C6 Quarterly Budget Statement - Financial Position ( Waste water management                             ) for 3rd Quarter ended 31 March 2026 (Figures Finalised as at 2026/05/05)</t>
  </si>
  <si>
    <t>Western Cape: George (WC044) - Table C6 Quarterly Budget Statement - Financial Position ( Waste water management                             ) for 3rd Quarter ended 31 March 2026 (Figures Finalised as at 2026/05/05)</t>
  </si>
  <si>
    <t>Western Cape: Oudtshoorn (WC045) - Table C6 Quarterly Budget Statement - Financial Position ( Waste water management                             ) for 3rd Quarter ended 31 March 2026 (Figures Finalised as at 2026/05/05)</t>
  </si>
  <si>
    <t>Western Cape: Bitou (WC047) - Table C6 Quarterly Budget Statement - Financial Position ( Waste water management                             ) for 3rd Quarter ended 31 March 2026 (Figures Finalised as at 2026/05/05)</t>
  </si>
  <si>
    <t>Western Cape: Knysna (WC048) - Table C6 Quarterly Budget Statement - Financial Position ( Waste water management                             ) for 3rd Quarter ended 31 March 2026 (Figures Finalised as at 2026/05/05)</t>
  </si>
  <si>
    <t>Western Cape: Garden Route (DC4) - Table C6 Quarterly Budget Statement - Financial Position ( Waste water management                             ) for 3rd Quarter ended 31 March 2026 (Figures Finalised as at 2026/05/05)</t>
  </si>
  <si>
    <t>Western Cape: Laingsburg (WC051) - Table C6 Quarterly Budget Statement - Financial Position ( Waste water management                             ) for 3rd Quarter ended 31 March 2026 (Figures Finalised as at 2026/05/05)</t>
  </si>
  <si>
    <t>Western Cape: Prince Albert (WC052) - Table C6 Quarterly Budget Statement - Financial Position ( Waste water management                             ) for 3rd Quarter ended 31 March 2026 (Figures Finalised as at 2026/05/05)</t>
  </si>
  <si>
    <t>Western Cape: Beaufort West (WC053) - Table C6 Quarterly Budget Statement - Financial Position ( Waste water management                             ) for 3rd Quarter ended 31 March 2026 (Figures Finalised as at 2026/05/05)</t>
  </si>
  <si>
    <t>Western Cape: Central Karoo (DC5)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</si>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</sst>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-767182140</v>
      </c>
      <c r="D6" s="18"/>
      <c r="E6" s="19"/>
      <c r="F6" s="20">
        <v>1157610604</v>
      </c>
      <c r="G6" s="20">
        <v>-2310034132</v>
      </c>
      <c r="H6" s="20"/>
      <c r="I6" s="20"/>
      <c r="J6" s="20">
        <v>-2310034132</v>
      </c>
      <c r="K6" s="20">
        <v>1157610604</v>
      </c>
      <c r="L6" s="20"/>
      <c r="M6" s="20"/>
      <c r="N6" s="20">
        <v>1157610604</v>
      </c>
      <c r="O6" s="20"/>
      <c r="P6" s="20"/>
      <c r="Q6" s="20"/>
      <c r="R6" s="20"/>
      <c r="S6" s="20"/>
      <c r="T6" s="20"/>
      <c r="U6" s="20"/>
      <c r="V6" s="20"/>
      <c r="W6" s="20">
        <v>-1152423528</v>
      </c>
      <c r="X6" s="20"/>
      <c r="Y6" s="20">
        <v>-1152423528</v>
      </c>
      <c r="Z6" s="21"/>
      <c r="AA6" s="22">
        <v>1157610604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209786995</v>
      </c>
      <c r="D8" s="18"/>
      <c r="E8" s="19">
        <v>650283038</v>
      </c>
      <c r="F8" s="20">
        <v>-389145692</v>
      </c>
      <c r="G8" s="20">
        <v>-382022923</v>
      </c>
      <c r="H8" s="20">
        <v>236610372</v>
      </c>
      <c r="I8" s="20">
        <v>34883896</v>
      </c>
      <c r="J8" s="20">
        <v>-110528655</v>
      </c>
      <c r="K8" s="20">
        <v>-552042386</v>
      </c>
      <c r="L8" s="20">
        <v>24529867</v>
      </c>
      <c r="M8" s="20">
        <v>2087658</v>
      </c>
      <c r="N8" s="20">
        <v>-525424861</v>
      </c>
      <c r="O8" s="20">
        <v>34550277</v>
      </c>
      <c r="P8" s="20">
        <v>-42479696</v>
      </c>
      <c r="Q8" s="20">
        <v>-47610577</v>
      </c>
      <c r="R8" s="20">
        <v>-55539996</v>
      </c>
      <c r="S8" s="20"/>
      <c r="T8" s="20"/>
      <c r="U8" s="20"/>
      <c r="V8" s="20"/>
      <c r="W8" s="20">
        <v>-691493512</v>
      </c>
      <c r="X8" s="20"/>
      <c r="Y8" s="20">
        <v>-691493512</v>
      </c>
      <c r="Z8" s="21"/>
      <c r="AA8" s="22">
        <v>-389145692</v>
      </c>
    </row>
    <row r="9" spans="1:27" x14ac:dyDescent="0.25">
      <c r="A9" s="23" t="s">
        <v>38</v>
      </c>
      <c r="B9" s="17" t="s">
        <v>33</v>
      </c>
      <c r="C9" s="18">
        <v>1599666</v>
      </c>
      <c r="D9" s="18"/>
      <c r="E9" s="19"/>
      <c r="F9" s="20">
        <v>1599666</v>
      </c>
      <c r="G9" s="20">
        <v>956</v>
      </c>
      <c r="H9" s="20">
        <v>-1798</v>
      </c>
      <c r="I9" s="20">
        <v>-1001</v>
      </c>
      <c r="J9" s="20">
        <v>-1843</v>
      </c>
      <c r="K9" s="20">
        <v>1602933</v>
      </c>
      <c r="L9" s="20">
        <v>15269</v>
      </c>
      <c r="M9" s="20">
        <v>8210</v>
      </c>
      <c r="N9" s="20">
        <v>1626412</v>
      </c>
      <c r="O9" s="20">
        <v>-17237</v>
      </c>
      <c r="P9" s="20">
        <v>-11395</v>
      </c>
      <c r="Q9" s="20">
        <v>4094</v>
      </c>
      <c r="R9" s="20">
        <v>-24538</v>
      </c>
      <c r="S9" s="20"/>
      <c r="T9" s="20"/>
      <c r="U9" s="20"/>
      <c r="V9" s="20"/>
      <c r="W9" s="20">
        <v>1600031</v>
      </c>
      <c r="X9" s="20"/>
      <c r="Y9" s="20">
        <v>1600031</v>
      </c>
      <c r="Z9" s="21"/>
      <c r="AA9" s="22">
        <v>1599666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-10660</v>
      </c>
      <c r="D13" s="18"/>
      <c r="E13" s="19"/>
      <c r="F13" s="20">
        <v>-10660</v>
      </c>
      <c r="G13" s="20"/>
      <c r="H13" s="20"/>
      <c r="I13" s="20"/>
      <c r="J13" s="20"/>
      <c r="K13" s="20">
        <v>-10660</v>
      </c>
      <c r="L13" s="20"/>
      <c r="M13" s="20"/>
      <c r="N13" s="20">
        <v>-10660</v>
      </c>
      <c r="O13" s="20"/>
      <c r="P13" s="20"/>
      <c r="Q13" s="20"/>
      <c r="R13" s="20"/>
      <c r="S13" s="20"/>
      <c r="T13" s="20"/>
      <c r="U13" s="20"/>
      <c r="V13" s="20"/>
      <c r="W13" s="20">
        <v>-10660</v>
      </c>
      <c r="X13" s="20"/>
      <c r="Y13" s="20">
        <v>-10660</v>
      </c>
      <c r="Z13" s="21"/>
      <c r="AA13" s="22">
        <v>-10660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-555806139</v>
      </c>
      <c r="D14" s="29">
        <f>SUM(D6:D13)</f>
        <v>0</v>
      </c>
      <c r="E14" s="30">
        <f t="shared" si="0"/>
        <v>650283038</v>
      </c>
      <c r="F14" s="31">
        <f t="shared" si="0"/>
        <v>770053918</v>
      </c>
      <c r="G14" s="31">
        <f t="shared" si="0"/>
        <v>-2692056099</v>
      </c>
      <c r="H14" s="31">
        <f t="shared" si="0"/>
        <v>236608574</v>
      </c>
      <c r="I14" s="31">
        <f t="shared" si="0"/>
        <v>34882895</v>
      </c>
      <c r="J14" s="31">
        <f t="shared" si="0"/>
        <v>-2420564630</v>
      </c>
      <c r="K14" s="31">
        <f t="shared" si="0"/>
        <v>607160491</v>
      </c>
      <c r="L14" s="31">
        <f t="shared" si="0"/>
        <v>24545136</v>
      </c>
      <c r="M14" s="31">
        <f t="shared" si="0"/>
        <v>2095868</v>
      </c>
      <c r="N14" s="31">
        <f t="shared" si="0"/>
        <v>633801495</v>
      </c>
      <c r="O14" s="31">
        <f t="shared" si="0"/>
        <v>34533040</v>
      </c>
      <c r="P14" s="31">
        <f t="shared" si="0"/>
        <v>-42491091</v>
      </c>
      <c r="Q14" s="31">
        <f t="shared" si="0"/>
        <v>-47606483</v>
      </c>
      <c r="R14" s="31">
        <f t="shared" si="0"/>
        <v>-55564534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-1842327669</v>
      </c>
      <c r="X14" s="31">
        <f t="shared" si="0"/>
        <v>0</v>
      </c>
      <c r="Y14" s="31">
        <f t="shared" si="0"/>
        <v>-1842327669</v>
      </c>
      <c r="Z14" s="32">
        <f>+IF(X14&lt;&gt;0,+(Y14/X14)*100,0)</f>
        <v>0</v>
      </c>
      <c r="AA14" s="33">
        <f>SUM(AA6:AA13)</f>
        <v>770053918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10998521073</v>
      </c>
      <c r="D18" s="18"/>
      <c r="E18" s="19">
        <v>2890038928</v>
      </c>
      <c r="F18" s="20">
        <v>14375055235</v>
      </c>
      <c r="G18" s="24">
        <v>37573894</v>
      </c>
      <c r="H18" s="24">
        <v>45665182</v>
      </c>
      <c r="I18" s="24">
        <v>103967507</v>
      </c>
      <c r="J18" s="20">
        <v>187206583</v>
      </c>
      <c r="K18" s="24">
        <v>11230004968</v>
      </c>
      <c r="L18" s="24">
        <v>238072777</v>
      </c>
      <c r="M18" s="20">
        <v>375110604</v>
      </c>
      <c r="N18" s="24">
        <v>11843188349</v>
      </c>
      <c r="O18" s="24">
        <v>49154703</v>
      </c>
      <c r="P18" s="24">
        <v>154656730</v>
      </c>
      <c r="Q18" s="20">
        <v>277375528</v>
      </c>
      <c r="R18" s="24">
        <v>481186961</v>
      </c>
      <c r="S18" s="24"/>
      <c r="T18" s="20"/>
      <c r="U18" s="24"/>
      <c r="V18" s="24"/>
      <c r="W18" s="24">
        <v>12511581893</v>
      </c>
      <c r="X18" s="20">
        <v>1942230844</v>
      </c>
      <c r="Y18" s="24">
        <v>10569351049</v>
      </c>
      <c r="Z18" s="25">
        <v>544.18613944120841</v>
      </c>
      <c r="AA18" s="26">
        <v>14375055235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7513</v>
      </c>
      <c r="D21" s="18"/>
      <c r="E21" s="19"/>
      <c r="F21" s="20">
        <v>7513</v>
      </c>
      <c r="G21" s="20"/>
      <c r="H21" s="20"/>
      <c r="I21" s="20"/>
      <c r="J21" s="20"/>
      <c r="K21" s="20">
        <v>7513</v>
      </c>
      <c r="L21" s="20"/>
      <c r="M21" s="20"/>
      <c r="N21" s="20">
        <v>7513</v>
      </c>
      <c r="O21" s="20"/>
      <c r="P21" s="20"/>
      <c r="Q21" s="20"/>
      <c r="R21" s="20"/>
      <c r="S21" s="20"/>
      <c r="T21" s="20"/>
      <c r="U21" s="20"/>
      <c r="V21" s="20"/>
      <c r="W21" s="20">
        <v>7513</v>
      </c>
      <c r="X21" s="20"/>
      <c r="Y21" s="20">
        <v>7513</v>
      </c>
      <c r="Z21" s="21"/>
      <c r="AA21" s="22">
        <v>7513</v>
      </c>
    </row>
    <row r="22" spans="1:27" x14ac:dyDescent="0.25">
      <c r="A22" s="23" t="s">
        <v>51</v>
      </c>
      <c r="B22" s="17" t="s">
        <v>33</v>
      </c>
      <c r="C22" s="18">
        <v>2559582</v>
      </c>
      <c r="D22" s="18"/>
      <c r="E22" s="19">
        <v>-687089</v>
      </c>
      <c r="F22" s="20">
        <v>1871037</v>
      </c>
      <c r="G22" s="20">
        <v>-58578</v>
      </c>
      <c r="H22" s="20">
        <v>-58578</v>
      </c>
      <c r="I22" s="20">
        <v>-58515</v>
      </c>
      <c r="J22" s="20">
        <v>-175671</v>
      </c>
      <c r="K22" s="20">
        <v>2501065</v>
      </c>
      <c r="L22" s="20">
        <v>-58515</v>
      </c>
      <c r="M22" s="20">
        <v>-58515</v>
      </c>
      <c r="N22" s="20">
        <v>2384035</v>
      </c>
      <c r="O22" s="20">
        <v>-58515</v>
      </c>
      <c r="P22" s="20">
        <v>-55765</v>
      </c>
      <c r="Q22" s="20">
        <v>-55765</v>
      </c>
      <c r="R22" s="20">
        <v>-170045</v>
      </c>
      <c r="S22" s="20"/>
      <c r="T22" s="20"/>
      <c r="U22" s="20"/>
      <c r="V22" s="20"/>
      <c r="W22" s="20">
        <v>2038319</v>
      </c>
      <c r="X22" s="20"/>
      <c r="Y22" s="20">
        <v>2038319</v>
      </c>
      <c r="Z22" s="21"/>
      <c r="AA22" s="22">
        <v>1871037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11001088168</v>
      </c>
      <c r="D26" s="29">
        <f t="shared" ref="D26:Y26" si="1">SUM(D16:D25)</f>
        <v>0</v>
      </c>
      <c r="E26" s="35">
        <f t="shared" si="1"/>
        <v>2889351839</v>
      </c>
      <c r="F26" s="36">
        <f t="shared" si="1"/>
        <v>14376933785</v>
      </c>
      <c r="G26" s="36">
        <f t="shared" si="1"/>
        <v>37515316</v>
      </c>
      <c r="H26" s="36">
        <f t="shared" si="1"/>
        <v>45606604</v>
      </c>
      <c r="I26" s="36">
        <f t="shared" si="1"/>
        <v>103908992</v>
      </c>
      <c r="J26" s="36">
        <f t="shared" si="1"/>
        <v>187030912</v>
      </c>
      <c r="K26" s="36">
        <f t="shared" si="1"/>
        <v>11232513546</v>
      </c>
      <c r="L26" s="36">
        <f t="shared" si="1"/>
        <v>238014262</v>
      </c>
      <c r="M26" s="36">
        <f t="shared" si="1"/>
        <v>375052089</v>
      </c>
      <c r="N26" s="36">
        <f t="shared" si="1"/>
        <v>11845579897</v>
      </c>
      <c r="O26" s="36">
        <f t="shared" si="1"/>
        <v>49096188</v>
      </c>
      <c r="P26" s="36">
        <f t="shared" si="1"/>
        <v>154600965</v>
      </c>
      <c r="Q26" s="36">
        <f t="shared" si="1"/>
        <v>277319763</v>
      </c>
      <c r="R26" s="36">
        <f t="shared" si="1"/>
        <v>481016916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12513627725</v>
      </c>
      <c r="X26" s="36">
        <f t="shared" si="1"/>
        <v>1942230844</v>
      </c>
      <c r="Y26" s="36">
        <f t="shared" si="1"/>
        <v>10571396881</v>
      </c>
      <c r="Z26" s="37">
        <f>+IF(X26&lt;&gt;0,+(Y26/X26)*100,0)</f>
        <v>544.2914735731589</v>
      </c>
      <c r="AA26" s="38">
        <f>SUM(AA16:AA25)</f>
        <v>14376933785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10445282029</v>
      </c>
      <c r="D27" s="29">
        <f>+D14+D26</f>
        <v>0</v>
      </c>
      <c r="E27" s="30">
        <f t="shared" si="2"/>
        <v>3539634877</v>
      </c>
      <c r="F27" s="31">
        <f t="shared" si="2"/>
        <v>15146987703</v>
      </c>
      <c r="G27" s="31">
        <f t="shared" si="2"/>
        <v>-2654540783</v>
      </c>
      <c r="H27" s="31">
        <f t="shared" si="2"/>
        <v>282215178</v>
      </c>
      <c r="I27" s="31">
        <f t="shared" si="2"/>
        <v>138791887</v>
      </c>
      <c r="J27" s="31">
        <f t="shared" si="2"/>
        <v>-2233533718</v>
      </c>
      <c r="K27" s="31">
        <f t="shared" si="2"/>
        <v>11839674037</v>
      </c>
      <c r="L27" s="31">
        <f t="shared" si="2"/>
        <v>262559398</v>
      </c>
      <c r="M27" s="31">
        <f t="shared" si="2"/>
        <v>377147957</v>
      </c>
      <c r="N27" s="31">
        <f t="shared" si="2"/>
        <v>12479381392</v>
      </c>
      <c r="O27" s="31">
        <f t="shared" si="2"/>
        <v>83629228</v>
      </c>
      <c r="P27" s="31">
        <f t="shared" si="2"/>
        <v>112109874</v>
      </c>
      <c r="Q27" s="31">
        <f t="shared" si="2"/>
        <v>229713280</v>
      </c>
      <c r="R27" s="31">
        <f t="shared" si="2"/>
        <v>425452382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10671300056</v>
      </c>
      <c r="X27" s="31">
        <f t="shared" si="2"/>
        <v>1942230844</v>
      </c>
      <c r="Y27" s="31">
        <f t="shared" si="2"/>
        <v>8729069212</v>
      </c>
      <c r="Z27" s="32">
        <f>+IF(X27&lt;&gt;0,+(Y27/X27)*100,0)</f>
        <v>449.43520688934132</v>
      </c>
      <c r="AA27" s="33">
        <f>+AA14+AA26</f>
        <v>15146987703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5235317</v>
      </c>
      <c r="D32" s="18"/>
      <c r="E32" s="19">
        <v>3709749</v>
      </c>
      <c r="F32" s="20">
        <v>5471258</v>
      </c>
      <c r="G32" s="20">
        <v>-607250</v>
      </c>
      <c r="H32" s="20">
        <v>256064</v>
      </c>
      <c r="I32" s="20">
        <v>-1518</v>
      </c>
      <c r="J32" s="20">
        <v>-352704</v>
      </c>
      <c r="K32" s="20">
        <v>5674699</v>
      </c>
      <c r="L32" s="20">
        <v>142117</v>
      </c>
      <c r="M32" s="20">
        <v>403880</v>
      </c>
      <c r="N32" s="20">
        <v>6220696</v>
      </c>
      <c r="O32" s="20">
        <v>1401339</v>
      </c>
      <c r="P32" s="20">
        <v>-917749</v>
      </c>
      <c r="Q32" s="20">
        <v>981629</v>
      </c>
      <c r="R32" s="20">
        <v>1465219</v>
      </c>
      <c r="S32" s="20"/>
      <c r="T32" s="20"/>
      <c r="U32" s="20"/>
      <c r="V32" s="20"/>
      <c r="W32" s="20">
        <v>7333211</v>
      </c>
      <c r="X32" s="20"/>
      <c r="Y32" s="20">
        <v>7333211</v>
      </c>
      <c r="Z32" s="21"/>
      <c r="AA32" s="22">
        <v>5471258</v>
      </c>
    </row>
    <row r="33" spans="1:27" x14ac:dyDescent="0.25">
      <c r="A33" s="23" t="s">
        <v>61</v>
      </c>
      <c r="B33" s="17" t="s">
        <v>33</v>
      </c>
      <c r="C33" s="18">
        <v>3734977378</v>
      </c>
      <c r="D33" s="18"/>
      <c r="E33" s="19"/>
      <c r="F33" s="20">
        <v>-351337099</v>
      </c>
      <c r="G33" s="20">
        <v>-706686525</v>
      </c>
      <c r="H33" s="20">
        <v>510149992</v>
      </c>
      <c r="I33" s="20">
        <v>316455572</v>
      </c>
      <c r="J33" s="20">
        <v>119919039</v>
      </c>
      <c r="K33" s="20">
        <v>8694635</v>
      </c>
      <c r="L33" s="20">
        <v>507479402</v>
      </c>
      <c r="M33" s="20">
        <v>271833054</v>
      </c>
      <c r="N33" s="20">
        <v>788007091</v>
      </c>
      <c r="O33" s="20">
        <v>-7530314</v>
      </c>
      <c r="P33" s="20">
        <v>292125265</v>
      </c>
      <c r="Q33" s="20">
        <v>185912653</v>
      </c>
      <c r="R33" s="20">
        <v>470507604</v>
      </c>
      <c r="S33" s="20"/>
      <c r="T33" s="20"/>
      <c r="U33" s="20"/>
      <c r="V33" s="20"/>
      <c r="W33" s="20">
        <v>1378433734</v>
      </c>
      <c r="X33" s="20"/>
      <c r="Y33" s="20">
        <v>1378433734</v>
      </c>
      <c r="Z33" s="21"/>
      <c r="AA33" s="22">
        <v>-351337099</v>
      </c>
    </row>
    <row r="34" spans="1:27" x14ac:dyDescent="0.25">
      <c r="A34" s="23" t="s">
        <v>62</v>
      </c>
      <c r="B34" s="17" t="s">
        <v>33</v>
      </c>
      <c r="C34" s="18">
        <v>-2493057</v>
      </c>
      <c r="D34" s="18"/>
      <c r="E34" s="19"/>
      <c r="F34" s="20">
        <v>-29579673</v>
      </c>
      <c r="G34" s="20"/>
      <c r="H34" s="20">
        <v>-2527450</v>
      </c>
      <c r="I34" s="20">
        <v>-11425499</v>
      </c>
      <c r="J34" s="20">
        <v>-13952949</v>
      </c>
      <c r="K34" s="20">
        <v>-30133028</v>
      </c>
      <c r="L34" s="20">
        <v>-64240108</v>
      </c>
      <c r="M34" s="20">
        <v>-45540519</v>
      </c>
      <c r="N34" s="20">
        <v>-139913655</v>
      </c>
      <c r="O34" s="20">
        <v>107690801</v>
      </c>
      <c r="P34" s="20">
        <v>-9340857</v>
      </c>
      <c r="Q34" s="20">
        <v>-1650295</v>
      </c>
      <c r="R34" s="20">
        <v>96699649</v>
      </c>
      <c r="S34" s="20"/>
      <c r="T34" s="20"/>
      <c r="U34" s="20"/>
      <c r="V34" s="20"/>
      <c r="W34" s="20">
        <v>-57166955</v>
      </c>
      <c r="X34" s="20"/>
      <c r="Y34" s="20">
        <v>-57166955</v>
      </c>
      <c r="Z34" s="21"/>
      <c r="AA34" s="22">
        <v>-29579673</v>
      </c>
    </row>
    <row r="35" spans="1:27" x14ac:dyDescent="0.25">
      <c r="A35" s="23" t="s">
        <v>63</v>
      </c>
      <c r="B35" s="17" t="s">
        <v>33</v>
      </c>
      <c r="C35" s="18">
        <v>7272365</v>
      </c>
      <c r="D35" s="18"/>
      <c r="E35" s="19"/>
      <c r="F35" s="20">
        <v>7272366</v>
      </c>
      <c r="G35" s="20"/>
      <c r="H35" s="20"/>
      <c r="I35" s="20"/>
      <c r="J35" s="20"/>
      <c r="K35" s="20">
        <v>7100566</v>
      </c>
      <c r="L35" s="20"/>
      <c r="M35" s="20"/>
      <c r="N35" s="20">
        <v>7100566</v>
      </c>
      <c r="O35" s="20"/>
      <c r="P35" s="20">
        <v>-3448408</v>
      </c>
      <c r="Q35" s="20">
        <v>-884356</v>
      </c>
      <c r="R35" s="20">
        <v>-4332764</v>
      </c>
      <c r="S35" s="20"/>
      <c r="T35" s="20"/>
      <c r="U35" s="20"/>
      <c r="V35" s="20"/>
      <c r="W35" s="20">
        <v>2767802</v>
      </c>
      <c r="X35" s="20"/>
      <c r="Y35" s="20">
        <v>2767802</v>
      </c>
      <c r="Z35" s="21"/>
      <c r="AA35" s="22">
        <v>7272366</v>
      </c>
    </row>
    <row r="36" spans="1:27" x14ac:dyDescent="0.25">
      <c r="A36" s="23" t="s">
        <v>64</v>
      </c>
      <c r="B36" s="17" t="s">
        <v>33</v>
      </c>
      <c r="C36" s="18">
        <v>-1421918</v>
      </c>
      <c r="D36" s="18"/>
      <c r="E36" s="19"/>
      <c r="F36" s="20"/>
      <c r="G36" s="20">
        <v>761512</v>
      </c>
      <c r="H36" s="20">
        <v>730904</v>
      </c>
      <c r="I36" s="20">
        <v>1567365</v>
      </c>
      <c r="J36" s="20">
        <v>3059781</v>
      </c>
      <c r="K36" s="20">
        <v>-1994320</v>
      </c>
      <c r="L36" s="20">
        <v>4817065</v>
      </c>
      <c r="M36" s="20">
        <v>1581124</v>
      </c>
      <c r="N36" s="20">
        <v>4403869</v>
      </c>
      <c r="O36" s="20">
        <v>6396702</v>
      </c>
      <c r="P36" s="20">
        <v>-2321850</v>
      </c>
      <c r="Q36" s="20">
        <v>-6229049</v>
      </c>
      <c r="R36" s="20">
        <v>-2154197</v>
      </c>
      <c r="S36" s="20"/>
      <c r="T36" s="20"/>
      <c r="U36" s="20"/>
      <c r="V36" s="20"/>
      <c r="W36" s="20">
        <v>5309453</v>
      </c>
      <c r="X36" s="20"/>
      <c r="Y36" s="20">
        <v>5309453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-1009107</v>
      </c>
      <c r="D37" s="18"/>
      <c r="E37" s="19"/>
      <c r="F37" s="20">
        <v>-1009109</v>
      </c>
      <c r="G37" s="20"/>
      <c r="H37" s="20"/>
      <c r="I37" s="20"/>
      <c r="J37" s="20"/>
      <c r="K37" s="20">
        <v>-1009109</v>
      </c>
      <c r="L37" s="20"/>
      <c r="M37" s="20"/>
      <c r="N37" s="20">
        <v>-1009109</v>
      </c>
      <c r="O37" s="20"/>
      <c r="P37" s="20"/>
      <c r="Q37" s="20"/>
      <c r="R37" s="20"/>
      <c r="S37" s="20"/>
      <c r="T37" s="20"/>
      <c r="U37" s="20"/>
      <c r="V37" s="20"/>
      <c r="W37" s="20">
        <v>-1009109</v>
      </c>
      <c r="X37" s="20"/>
      <c r="Y37" s="20">
        <v>-1009109</v>
      </c>
      <c r="Z37" s="21"/>
      <c r="AA37" s="22">
        <v>-1009109</v>
      </c>
    </row>
    <row r="38" spans="1:27" x14ac:dyDescent="0.25">
      <c r="A38" s="27" t="s">
        <v>66</v>
      </c>
      <c r="B38" s="28" t="s">
        <v>33</v>
      </c>
      <c r="C38" s="29">
        <f>SUM(C30:C37)</f>
        <v>3742560978</v>
      </c>
      <c r="D38" s="29">
        <f t="shared" ref="D38:Y38" si="3">SUM(D30:D37)</f>
        <v>0</v>
      </c>
      <c r="E38" s="30">
        <f t="shared" si="3"/>
        <v>3709749</v>
      </c>
      <c r="F38" s="31">
        <f t="shared" si="3"/>
        <v>-369182257</v>
      </c>
      <c r="G38" s="31">
        <f t="shared" si="3"/>
        <v>-706532263</v>
      </c>
      <c r="H38" s="31">
        <f t="shared" si="3"/>
        <v>508609510</v>
      </c>
      <c r="I38" s="31">
        <f t="shared" si="3"/>
        <v>306595920</v>
      </c>
      <c r="J38" s="31">
        <f t="shared" si="3"/>
        <v>108673167</v>
      </c>
      <c r="K38" s="31">
        <f t="shared" si="3"/>
        <v>-11666557</v>
      </c>
      <c r="L38" s="31">
        <f t="shared" si="3"/>
        <v>448198476</v>
      </c>
      <c r="M38" s="31">
        <f t="shared" si="3"/>
        <v>228277539</v>
      </c>
      <c r="N38" s="31">
        <f t="shared" si="3"/>
        <v>664809458</v>
      </c>
      <c r="O38" s="31">
        <f t="shared" si="3"/>
        <v>107958528</v>
      </c>
      <c r="P38" s="31">
        <f t="shared" si="3"/>
        <v>276096401</v>
      </c>
      <c r="Q38" s="31">
        <f t="shared" si="3"/>
        <v>178130582</v>
      </c>
      <c r="R38" s="31">
        <f t="shared" si="3"/>
        <v>562185511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1335668136</v>
      </c>
      <c r="X38" s="31">
        <f t="shared" si="3"/>
        <v>0</v>
      </c>
      <c r="Y38" s="31">
        <f t="shared" si="3"/>
        <v>1335668136</v>
      </c>
      <c r="Z38" s="32">
        <f>+IF(X38&lt;&gt;0,+(Y38/X38)*100,0)</f>
        <v>0</v>
      </c>
      <c r="AA38" s="33">
        <f>SUM(AA30:AA37)</f>
        <v>-369182257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-7149959</v>
      </c>
      <c r="D43" s="18"/>
      <c r="E43" s="19"/>
      <c r="F43" s="20">
        <v>-7149957</v>
      </c>
      <c r="G43" s="20"/>
      <c r="H43" s="20"/>
      <c r="I43" s="20"/>
      <c r="J43" s="20"/>
      <c r="K43" s="20">
        <v>-7149957</v>
      </c>
      <c r="L43" s="20"/>
      <c r="M43" s="20"/>
      <c r="N43" s="20">
        <v>-7149957</v>
      </c>
      <c r="O43" s="20"/>
      <c r="P43" s="20"/>
      <c r="Q43" s="20"/>
      <c r="R43" s="20"/>
      <c r="S43" s="20"/>
      <c r="T43" s="20"/>
      <c r="U43" s="20"/>
      <c r="V43" s="20"/>
      <c r="W43" s="20">
        <v>-7149957</v>
      </c>
      <c r="X43" s="20"/>
      <c r="Y43" s="20">
        <v>-7149957</v>
      </c>
      <c r="Z43" s="21"/>
      <c r="AA43" s="22">
        <v>-7149957</v>
      </c>
    </row>
    <row r="44" spans="1:27" x14ac:dyDescent="0.25">
      <c r="A44" s="27" t="s">
        <v>70</v>
      </c>
      <c r="B44" s="34" t="s">
        <v>33</v>
      </c>
      <c r="C44" s="29">
        <f>SUM(C40:C43)</f>
        <v>-7149959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-7149957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-7149957</v>
      </c>
      <c r="L44" s="36">
        <f t="shared" si="4"/>
        <v>0</v>
      </c>
      <c r="M44" s="36">
        <f t="shared" si="4"/>
        <v>0</v>
      </c>
      <c r="N44" s="36">
        <f t="shared" si="4"/>
        <v>-7149957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-7149957</v>
      </c>
      <c r="X44" s="36">
        <f t="shared" si="4"/>
        <v>0</v>
      </c>
      <c r="Y44" s="36">
        <f t="shared" si="4"/>
        <v>-7149957</v>
      </c>
      <c r="Z44" s="37">
        <f>+IF(X44&lt;&gt;0,+(Y44/X44)*100,0)</f>
        <v>0</v>
      </c>
      <c r="AA44" s="38">
        <f>SUM(AA40:AA43)</f>
        <v>-7149957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3735411019</v>
      </c>
      <c r="D45" s="29">
        <f>+D38+D44</f>
        <v>0</v>
      </c>
      <c r="E45" s="30">
        <f t="shared" si="5"/>
        <v>3709749</v>
      </c>
      <c r="F45" s="31">
        <f t="shared" si="5"/>
        <v>-376332214</v>
      </c>
      <c r="G45" s="31">
        <f t="shared" si="5"/>
        <v>-706532263</v>
      </c>
      <c r="H45" s="31">
        <f t="shared" si="5"/>
        <v>508609510</v>
      </c>
      <c r="I45" s="31">
        <f t="shared" si="5"/>
        <v>306595920</v>
      </c>
      <c r="J45" s="31">
        <f t="shared" si="5"/>
        <v>108673167</v>
      </c>
      <c r="K45" s="31">
        <f t="shared" si="5"/>
        <v>-18816514</v>
      </c>
      <c r="L45" s="31">
        <f t="shared" si="5"/>
        <v>448198476</v>
      </c>
      <c r="M45" s="31">
        <f t="shared" si="5"/>
        <v>228277539</v>
      </c>
      <c r="N45" s="31">
        <f t="shared" si="5"/>
        <v>657659501</v>
      </c>
      <c r="O45" s="31">
        <f t="shared" si="5"/>
        <v>107958528</v>
      </c>
      <c r="P45" s="31">
        <f t="shared" si="5"/>
        <v>276096401</v>
      </c>
      <c r="Q45" s="31">
        <f t="shared" si="5"/>
        <v>178130582</v>
      </c>
      <c r="R45" s="31">
        <f t="shared" si="5"/>
        <v>562185511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1328518179</v>
      </c>
      <c r="X45" s="31">
        <f t="shared" si="5"/>
        <v>0</v>
      </c>
      <c r="Y45" s="31">
        <f t="shared" si="5"/>
        <v>1328518179</v>
      </c>
      <c r="Z45" s="32">
        <f>+IF(X45&lt;&gt;0,+(Y45/X45)*100,0)</f>
        <v>0</v>
      </c>
      <c r="AA45" s="33">
        <f>+AA38+AA44</f>
        <v>-376332214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6709871010</v>
      </c>
      <c r="D46" s="42">
        <f t="shared" si="6"/>
        <v>0</v>
      </c>
      <c r="E46" s="43">
        <f t="shared" si="6"/>
        <v>3535925128</v>
      </c>
      <c r="F46" s="44">
        <f t="shared" si="6"/>
        <v>15523319917</v>
      </c>
      <c r="G46" s="44">
        <f t="shared" si="6"/>
        <v>-1948008520</v>
      </c>
      <c r="H46" s="44">
        <f t="shared" si="6"/>
        <v>-226394332</v>
      </c>
      <c r="I46" s="44">
        <f t="shared" si="6"/>
        <v>-167804033</v>
      </c>
      <c r="J46" s="44">
        <f t="shared" si="6"/>
        <v>-2342206885</v>
      </c>
      <c r="K46" s="44">
        <f t="shared" si="6"/>
        <v>11858490551</v>
      </c>
      <c r="L46" s="44">
        <f t="shared" si="6"/>
        <v>-185639078</v>
      </c>
      <c r="M46" s="44">
        <f t="shared" si="6"/>
        <v>148870418</v>
      </c>
      <c r="N46" s="44">
        <f t="shared" si="6"/>
        <v>11821721891</v>
      </c>
      <c r="O46" s="44">
        <f t="shared" si="6"/>
        <v>-24329300</v>
      </c>
      <c r="P46" s="44">
        <f t="shared" si="6"/>
        <v>-163986527</v>
      </c>
      <c r="Q46" s="44">
        <f t="shared" si="6"/>
        <v>51582698</v>
      </c>
      <c r="R46" s="44">
        <f t="shared" si="6"/>
        <v>-136733129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9342781877</v>
      </c>
      <c r="X46" s="44">
        <f t="shared" si="6"/>
        <v>1942230844</v>
      </c>
      <c r="Y46" s="44">
        <f t="shared" si="6"/>
        <v>7400551033</v>
      </c>
      <c r="Z46" s="45">
        <f>+IF(X46&lt;&gt;0,+(Y46/X46)*100,0)</f>
        <v>381.03354479525507</v>
      </c>
      <c r="AA46" s="46">
        <f>+AA27-AA45</f>
        <v>15523319917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-37811595</v>
      </c>
      <c r="D48" s="18"/>
      <c r="E48" s="19">
        <v>93751977</v>
      </c>
      <c r="F48" s="20">
        <v>-124340332</v>
      </c>
      <c r="G48" s="20">
        <v>1</v>
      </c>
      <c r="H48" s="20">
        <v>-4533658</v>
      </c>
      <c r="I48" s="20">
        <v>-1040933</v>
      </c>
      <c r="J48" s="20">
        <v>-5574590</v>
      </c>
      <c r="K48" s="20">
        <v>-3402872</v>
      </c>
      <c r="L48" s="20">
        <v>-5274892</v>
      </c>
      <c r="M48" s="20">
        <v>12788823</v>
      </c>
      <c r="N48" s="20">
        <v>4111059</v>
      </c>
      <c r="O48" s="20">
        <v>-5015170</v>
      </c>
      <c r="P48" s="20">
        <v>-588298</v>
      </c>
      <c r="Q48" s="20">
        <v>8476787</v>
      </c>
      <c r="R48" s="20">
        <v>2873319</v>
      </c>
      <c r="S48" s="20"/>
      <c r="T48" s="20"/>
      <c r="U48" s="20"/>
      <c r="V48" s="20"/>
      <c r="W48" s="20">
        <v>1409788</v>
      </c>
      <c r="X48" s="20">
        <v>104245740</v>
      </c>
      <c r="Y48" s="20">
        <v>-102835952</v>
      </c>
      <c r="Z48" s="47">
        <v>-98.647630109393432</v>
      </c>
      <c r="AA48" s="22">
        <v>-124340332</v>
      </c>
    </row>
    <row r="49" spans="1:27" x14ac:dyDescent="0.25">
      <c r="A49" s="23" t="s">
        <v>75</v>
      </c>
      <c r="B49" s="17" t="s">
        <v>33</v>
      </c>
      <c r="C49" s="18">
        <v>38110720</v>
      </c>
      <c r="D49" s="18"/>
      <c r="E49" s="19"/>
      <c r="F49" s="20"/>
      <c r="G49" s="20">
        <v>2417811</v>
      </c>
      <c r="H49" s="20">
        <v>2115850</v>
      </c>
      <c r="I49" s="20">
        <v>1152186</v>
      </c>
      <c r="J49" s="20">
        <v>5685847</v>
      </c>
      <c r="K49" s="20">
        <v>7019731</v>
      </c>
      <c r="L49" s="20">
        <v>5274892</v>
      </c>
      <c r="M49" s="20">
        <v>-12788820</v>
      </c>
      <c r="N49" s="20">
        <v>-494197</v>
      </c>
      <c r="O49" s="20">
        <v>4903922</v>
      </c>
      <c r="P49" s="20">
        <v>-3028555</v>
      </c>
      <c r="Q49" s="20">
        <v>-10760723</v>
      </c>
      <c r="R49" s="20">
        <v>-8885356</v>
      </c>
      <c r="S49" s="20"/>
      <c r="T49" s="20"/>
      <c r="U49" s="20"/>
      <c r="V49" s="20"/>
      <c r="W49" s="20">
        <v>-3693706</v>
      </c>
      <c r="X49" s="20"/>
      <c r="Y49" s="20">
        <v>-3693706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299125</v>
      </c>
      <c r="D51" s="50">
        <f t="shared" ref="D51:Y51" si="7">SUM(D48:D50)</f>
        <v>0</v>
      </c>
      <c r="E51" s="51">
        <f t="shared" si="7"/>
        <v>93751977</v>
      </c>
      <c r="F51" s="52">
        <f t="shared" si="7"/>
        <v>-124340332</v>
      </c>
      <c r="G51" s="52">
        <f t="shared" si="7"/>
        <v>2417812</v>
      </c>
      <c r="H51" s="52">
        <f t="shared" si="7"/>
        <v>-2417808</v>
      </c>
      <c r="I51" s="52">
        <f t="shared" si="7"/>
        <v>111253</v>
      </c>
      <c r="J51" s="52">
        <f t="shared" si="7"/>
        <v>111257</v>
      </c>
      <c r="K51" s="52">
        <f t="shared" si="7"/>
        <v>3616859</v>
      </c>
      <c r="L51" s="52">
        <f t="shared" si="7"/>
        <v>0</v>
      </c>
      <c r="M51" s="52">
        <f t="shared" si="7"/>
        <v>3</v>
      </c>
      <c r="N51" s="52">
        <f t="shared" si="7"/>
        <v>3616862</v>
      </c>
      <c r="O51" s="52">
        <f t="shared" si="7"/>
        <v>-111248</v>
      </c>
      <c r="P51" s="52">
        <f t="shared" si="7"/>
        <v>-3616853</v>
      </c>
      <c r="Q51" s="52">
        <f t="shared" si="7"/>
        <v>-2283936</v>
      </c>
      <c r="R51" s="52">
        <f t="shared" si="7"/>
        <v>-6012037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-2283918</v>
      </c>
      <c r="X51" s="52">
        <f t="shared" si="7"/>
        <v>104245740</v>
      </c>
      <c r="Y51" s="52">
        <f t="shared" si="7"/>
        <v>-106529658</v>
      </c>
      <c r="Z51" s="53">
        <f>+IF(X51&lt;&gt;0,+(Y51/X51)*100,0)</f>
        <v>-102.19089816044283</v>
      </c>
      <c r="AA51" s="54">
        <f>SUM(AA48:AA50)</f>
        <v>-124340332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-754943</v>
      </c>
      <c r="D6" s="18"/>
      <c r="E6" s="19">
        <v>30075766</v>
      </c>
      <c r="F6" s="20">
        <v>14108018</v>
      </c>
      <c r="G6" s="20">
        <v>-7780661</v>
      </c>
      <c r="H6" s="20">
        <v>889407</v>
      </c>
      <c r="I6" s="20">
        <v>1060156</v>
      </c>
      <c r="J6" s="20">
        <v>-5831098</v>
      </c>
      <c r="K6" s="20">
        <v>870260</v>
      </c>
      <c r="L6" s="20">
        <v>1723214</v>
      </c>
      <c r="M6" s="20">
        <v>245286</v>
      </c>
      <c r="N6" s="20">
        <v>2838760</v>
      </c>
      <c r="O6" s="20">
        <v>1010916</v>
      </c>
      <c r="P6" s="20">
        <v>807406</v>
      </c>
      <c r="Q6" s="20">
        <v>238659</v>
      </c>
      <c r="R6" s="20">
        <v>2056981</v>
      </c>
      <c r="S6" s="20"/>
      <c r="T6" s="20"/>
      <c r="U6" s="20"/>
      <c r="V6" s="20"/>
      <c r="W6" s="20">
        <v>-935357</v>
      </c>
      <c r="X6" s="20">
        <v>16494399</v>
      </c>
      <c r="Y6" s="20">
        <v>-17429756</v>
      </c>
      <c r="Z6" s="21">
        <v>-105.67075526668175</v>
      </c>
      <c r="AA6" s="22">
        <v>14108018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12546556</v>
      </c>
      <c r="D8" s="18"/>
      <c r="E8" s="19">
        <v>8671245</v>
      </c>
      <c r="F8" s="20">
        <v>25172841</v>
      </c>
      <c r="G8" s="20">
        <v>14035832</v>
      </c>
      <c r="H8" s="20">
        <v>1724957</v>
      </c>
      <c r="I8" s="20">
        <v>1810813</v>
      </c>
      <c r="J8" s="20">
        <v>17571602</v>
      </c>
      <c r="K8" s="20">
        <v>2315782</v>
      </c>
      <c r="L8" s="20">
        <v>2185571</v>
      </c>
      <c r="M8" s="20">
        <v>1314239</v>
      </c>
      <c r="N8" s="20">
        <v>5815592</v>
      </c>
      <c r="O8" s="20">
        <v>1907962</v>
      </c>
      <c r="P8" s="20">
        <v>2071659</v>
      </c>
      <c r="Q8" s="20">
        <v>1681074</v>
      </c>
      <c r="R8" s="20">
        <v>5660695</v>
      </c>
      <c r="S8" s="20"/>
      <c r="T8" s="20"/>
      <c r="U8" s="20"/>
      <c r="V8" s="20"/>
      <c r="W8" s="20">
        <v>29047889</v>
      </c>
      <c r="X8" s="20">
        <v>21820347</v>
      </c>
      <c r="Y8" s="20">
        <v>7227542</v>
      </c>
      <c r="Z8" s="21">
        <v>33.122947128201034</v>
      </c>
      <c r="AA8" s="22">
        <v>25172841</v>
      </c>
    </row>
    <row r="9" spans="1:27" x14ac:dyDescent="0.25">
      <c r="A9" s="23" t="s">
        <v>38</v>
      </c>
      <c r="B9" s="17" t="s">
        <v>33</v>
      </c>
      <c r="C9" s="18">
        <v>91684</v>
      </c>
      <c r="D9" s="18"/>
      <c r="E9" s="19"/>
      <c r="F9" s="20">
        <v>91685</v>
      </c>
      <c r="G9" s="20">
        <v>3403627</v>
      </c>
      <c r="H9" s="20">
        <v>-3123754</v>
      </c>
      <c r="I9" s="20">
        <v>88928</v>
      </c>
      <c r="J9" s="20">
        <v>368801</v>
      </c>
      <c r="K9" s="20">
        <v>111460</v>
      </c>
      <c r="L9" s="20">
        <v>98689</v>
      </c>
      <c r="M9" s="20">
        <v>101954</v>
      </c>
      <c r="N9" s="20">
        <v>312103</v>
      </c>
      <c r="O9" s="20">
        <v>126493</v>
      </c>
      <c r="P9" s="20">
        <v>125325</v>
      </c>
      <c r="Q9" s="20">
        <v>138515</v>
      </c>
      <c r="R9" s="20">
        <v>390333</v>
      </c>
      <c r="S9" s="20"/>
      <c r="T9" s="20"/>
      <c r="U9" s="20"/>
      <c r="V9" s="20"/>
      <c r="W9" s="20">
        <v>1071237</v>
      </c>
      <c r="X9" s="20">
        <v>91685</v>
      </c>
      <c r="Y9" s="20">
        <v>979552</v>
      </c>
      <c r="Z9" s="21">
        <v>1068.3885041173585</v>
      </c>
      <c r="AA9" s="22">
        <v>91685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11883297</v>
      </c>
      <c r="D14" s="29">
        <f>SUM(D6:D13)</f>
        <v>0</v>
      </c>
      <c r="E14" s="30">
        <f t="shared" si="0"/>
        <v>38747011</v>
      </c>
      <c r="F14" s="31">
        <f t="shared" si="0"/>
        <v>39372544</v>
      </c>
      <c r="G14" s="31">
        <f t="shared" si="0"/>
        <v>9658798</v>
      </c>
      <c r="H14" s="31">
        <f t="shared" si="0"/>
        <v>-509390</v>
      </c>
      <c r="I14" s="31">
        <f t="shared" si="0"/>
        <v>2959897</v>
      </c>
      <c r="J14" s="31">
        <f t="shared" si="0"/>
        <v>12109305</v>
      </c>
      <c r="K14" s="31">
        <f t="shared" si="0"/>
        <v>3297502</v>
      </c>
      <c r="L14" s="31">
        <f t="shared" si="0"/>
        <v>4007474</v>
      </c>
      <c r="M14" s="31">
        <f t="shared" si="0"/>
        <v>1661479</v>
      </c>
      <c r="N14" s="31">
        <f t="shared" si="0"/>
        <v>8966455</v>
      </c>
      <c r="O14" s="31">
        <f t="shared" si="0"/>
        <v>3045371</v>
      </c>
      <c r="P14" s="31">
        <f t="shared" si="0"/>
        <v>3004390</v>
      </c>
      <c r="Q14" s="31">
        <f t="shared" si="0"/>
        <v>2058248</v>
      </c>
      <c r="R14" s="31">
        <f t="shared" si="0"/>
        <v>8108009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29183769</v>
      </c>
      <c r="X14" s="31">
        <f t="shared" si="0"/>
        <v>38406431</v>
      </c>
      <c r="Y14" s="31">
        <f t="shared" si="0"/>
        <v>-9222662</v>
      </c>
      <c r="Z14" s="32">
        <f>+IF(X14&lt;&gt;0,+(Y14/X14)*100,0)</f>
        <v>-24.013327351349048</v>
      </c>
      <c r="AA14" s="33">
        <f>SUM(AA6:AA13)</f>
        <v>39372544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-35126865</v>
      </c>
      <c r="D18" s="18"/>
      <c r="E18" s="19">
        <v>4447826</v>
      </c>
      <c r="F18" s="20">
        <v>-18321979</v>
      </c>
      <c r="G18" s="24"/>
      <c r="H18" s="24"/>
      <c r="I18" s="24"/>
      <c r="J18" s="20"/>
      <c r="K18" s="24"/>
      <c r="L18" s="24"/>
      <c r="M18" s="20">
        <v>956028</v>
      </c>
      <c r="N18" s="24">
        <v>956028</v>
      </c>
      <c r="O18" s="24"/>
      <c r="P18" s="24">
        <v>5368153</v>
      </c>
      <c r="Q18" s="20">
        <v>1131073</v>
      </c>
      <c r="R18" s="24">
        <v>6499226</v>
      </c>
      <c r="S18" s="24"/>
      <c r="T18" s="20"/>
      <c r="U18" s="24"/>
      <c r="V18" s="24"/>
      <c r="W18" s="24">
        <v>7455254</v>
      </c>
      <c r="X18" s="20">
        <v>-28819204</v>
      </c>
      <c r="Y18" s="24">
        <v>36274458</v>
      </c>
      <c r="Z18" s="25">
        <v>-125.86904898553061</v>
      </c>
      <c r="AA18" s="26">
        <v>-18321979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-35126865</v>
      </c>
      <c r="D26" s="29">
        <f t="shared" ref="D26:Y26" si="1">SUM(D16:D25)</f>
        <v>0</v>
      </c>
      <c r="E26" s="35">
        <f t="shared" si="1"/>
        <v>4447826</v>
      </c>
      <c r="F26" s="36">
        <f t="shared" si="1"/>
        <v>-18321979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956028</v>
      </c>
      <c r="N26" s="36">
        <f t="shared" si="1"/>
        <v>956028</v>
      </c>
      <c r="O26" s="36">
        <f t="shared" si="1"/>
        <v>0</v>
      </c>
      <c r="P26" s="36">
        <f t="shared" si="1"/>
        <v>5368153</v>
      </c>
      <c r="Q26" s="36">
        <f t="shared" si="1"/>
        <v>1131073</v>
      </c>
      <c r="R26" s="36">
        <f t="shared" si="1"/>
        <v>6499226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7455254</v>
      </c>
      <c r="X26" s="36">
        <f t="shared" si="1"/>
        <v>-28819204</v>
      </c>
      <c r="Y26" s="36">
        <f t="shared" si="1"/>
        <v>36274458</v>
      </c>
      <c r="Z26" s="37">
        <f>+IF(X26&lt;&gt;0,+(Y26/X26)*100,0)</f>
        <v>-125.86904898553061</v>
      </c>
      <c r="AA26" s="38">
        <f>SUM(AA16:AA25)</f>
        <v>-18321979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-23243568</v>
      </c>
      <c r="D27" s="29">
        <f>+D14+D26</f>
        <v>0</v>
      </c>
      <c r="E27" s="30">
        <f t="shared" si="2"/>
        <v>43194837</v>
      </c>
      <c r="F27" s="31">
        <f t="shared" si="2"/>
        <v>21050565</v>
      </c>
      <c r="G27" s="31">
        <f t="shared" si="2"/>
        <v>9658798</v>
      </c>
      <c r="H27" s="31">
        <f t="shared" si="2"/>
        <v>-509390</v>
      </c>
      <c r="I27" s="31">
        <f t="shared" si="2"/>
        <v>2959897</v>
      </c>
      <c r="J27" s="31">
        <f t="shared" si="2"/>
        <v>12109305</v>
      </c>
      <c r="K27" s="31">
        <f t="shared" si="2"/>
        <v>3297502</v>
      </c>
      <c r="L27" s="31">
        <f t="shared" si="2"/>
        <v>4007474</v>
      </c>
      <c r="M27" s="31">
        <f t="shared" si="2"/>
        <v>2617507</v>
      </c>
      <c r="N27" s="31">
        <f t="shared" si="2"/>
        <v>9922483</v>
      </c>
      <c r="O27" s="31">
        <f t="shared" si="2"/>
        <v>3045371</v>
      </c>
      <c r="P27" s="31">
        <f t="shared" si="2"/>
        <v>8372543</v>
      </c>
      <c r="Q27" s="31">
        <f t="shared" si="2"/>
        <v>3189321</v>
      </c>
      <c r="R27" s="31">
        <f t="shared" si="2"/>
        <v>14607235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36639023</v>
      </c>
      <c r="X27" s="31">
        <f t="shared" si="2"/>
        <v>9587227</v>
      </c>
      <c r="Y27" s="31">
        <f t="shared" si="2"/>
        <v>27051796</v>
      </c>
      <c r="Z27" s="32">
        <f>+IF(X27&lt;&gt;0,+(Y27/X27)*100,0)</f>
        <v>282.1649680350742</v>
      </c>
      <c r="AA27" s="33">
        <f>+AA14+AA26</f>
        <v>21050565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2920</v>
      </c>
      <c r="F33" s="20"/>
      <c r="G33" s="20">
        <v>-8792233</v>
      </c>
      <c r="H33" s="20">
        <v>22838</v>
      </c>
      <c r="I33" s="20">
        <v>17073</v>
      </c>
      <c r="J33" s="20">
        <v>-8752322</v>
      </c>
      <c r="K33" s="20">
        <v>-26864</v>
      </c>
      <c r="L33" s="20">
        <v>-14844</v>
      </c>
      <c r="M33" s="20">
        <v>-571045</v>
      </c>
      <c r="N33" s="20">
        <v>-612753</v>
      </c>
      <c r="O33" s="20">
        <v>595209</v>
      </c>
      <c r="P33" s="20">
        <v>-44664</v>
      </c>
      <c r="Q33" s="20">
        <v>264658</v>
      </c>
      <c r="R33" s="20">
        <v>815203</v>
      </c>
      <c r="S33" s="20"/>
      <c r="T33" s="20"/>
      <c r="U33" s="20"/>
      <c r="V33" s="20"/>
      <c r="W33" s="20">
        <v>-8549872</v>
      </c>
      <c r="X33" s="20"/>
      <c r="Y33" s="20">
        <v>-8549872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2920</v>
      </c>
      <c r="F38" s="31">
        <f t="shared" si="3"/>
        <v>0</v>
      </c>
      <c r="G38" s="31">
        <f t="shared" si="3"/>
        <v>-8792233</v>
      </c>
      <c r="H38" s="31">
        <f t="shared" si="3"/>
        <v>22838</v>
      </c>
      <c r="I38" s="31">
        <f t="shared" si="3"/>
        <v>17073</v>
      </c>
      <c r="J38" s="31">
        <f t="shared" si="3"/>
        <v>-8752322</v>
      </c>
      <c r="K38" s="31">
        <f t="shared" si="3"/>
        <v>-26864</v>
      </c>
      <c r="L38" s="31">
        <f t="shared" si="3"/>
        <v>-14844</v>
      </c>
      <c r="M38" s="31">
        <f t="shared" si="3"/>
        <v>-571045</v>
      </c>
      <c r="N38" s="31">
        <f t="shared" si="3"/>
        <v>-612753</v>
      </c>
      <c r="O38" s="31">
        <f t="shared" si="3"/>
        <v>595209</v>
      </c>
      <c r="P38" s="31">
        <f t="shared" si="3"/>
        <v>-44664</v>
      </c>
      <c r="Q38" s="31">
        <f t="shared" si="3"/>
        <v>264658</v>
      </c>
      <c r="R38" s="31">
        <f t="shared" si="3"/>
        <v>815203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-8549872</v>
      </c>
      <c r="X38" s="31">
        <f t="shared" si="3"/>
        <v>0</v>
      </c>
      <c r="Y38" s="31">
        <f t="shared" si="3"/>
        <v>-8549872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2920</v>
      </c>
      <c r="F45" s="31">
        <f t="shared" si="5"/>
        <v>0</v>
      </c>
      <c r="G45" s="31">
        <f t="shared" si="5"/>
        <v>-8792233</v>
      </c>
      <c r="H45" s="31">
        <f t="shared" si="5"/>
        <v>22838</v>
      </c>
      <c r="I45" s="31">
        <f t="shared" si="5"/>
        <v>17073</v>
      </c>
      <c r="J45" s="31">
        <f t="shared" si="5"/>
        <v>-8752322</v>
      </c>
      <c r="K45" s="31">
        <f t="shared" si="5"/>
        <v>-26864</v>
      </c>
      <c r="L45" s="31">
        <f t="shared" si="5"/>
        <v>-14844</v>
      </c>
      <c r="M45" s="31">
        <f t="shared" si="5"/>
        <v>-571045</v>
      </c>
      <c r="N45" s="31">
        <f t="shared" si="5"/>
        <v>-612753</v>
      </c>
      <c r="O45" s="31">
        <f t="shared" si="5"/>
        <v>595209</v>
      </c>
      <c r="P45" s="31">
        <f t="shared" si="5"/>
        <v>-44664</v>
      </c>
      <c r="Q45" s="31">
        <f t="shared" si="5"/>
        <v>264658</v>
      </c>
      <c r="R45" s="31">
        <f t="shared" si="5"/>
        <v>815203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-8549872</v>
      </c>
      <c r="X45" s="31">
        <f t="shared" si="5"/>
        <v>0</v>
      </c>
      <c r="Y45" s="31">
        <f t="shared" si="5"/>
        <v>-8549872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-23243568</v>
      </c>
      <c r="D46" s="42">
        <f t="shared" si="6"/>
        <v>0</v>
      </c>
      <c r="E46" s="43">
        <f t="shared" si="6"/>
        <v>43191917</v>
      </c>
      <c r="F46" s="44">
        <f t="shared" si="6"/>
        <v>21050565</v>
      </c>
      <c r="G46" s="44">
        <f t="shared" si="6"/>
        <v>18451031</v>
      </c>
      <c r="H46" s="44">
        <f t="shared" si="6"/>
        <v>-532228</v>
      </c>
      <c r="I46" s="44">
        <f t="shared" si="6"/>
        <v>2942824</v>
      </c>
      <c r="J46" s="44">
        <f t="shared" si="6"/>
        <v>20861627</v>
      </c>
      <c r="K46" s="44">
        <f t="shared" si="6"/>
        <v>3324366</v>
      </c>
      <c r="L46" s="44">
        <f t="shared" si="6"/>
        <v>4022318</v>
      </c>
      <c r="M46" s="44">
        <f t="shared" si="6"/>
        <v>3188552</v>
      </c>
      <c r="N46" s="44">
        <f t="shared" si="6"/>
        <v>10535236</v>
      </c>
      <c r="O46" s="44">
        <f t="shared" si="6"/>
        <v>2450162</v>
      </c>
      <c r="P46" s="44">
        <f t="shared" si="6"/>
        <v>8417207</v>
      </c>
      <c r="Q46" s="44">
        <f t="shared" si="6"/>
        <v>2924663</v>
      </c>
      <c r="R46" s="44">
        <f t="shared" si="6"/>
        <v>13792032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45188895</v>
      </c>
      <c r="X46" s="44">
        <f t="shared" si="6"/>
        <v>9587227</v>
      </c>
      <c r="Y46" s="44">
        <f t="shared" si="6"/>
        <v>35601668</v>
      </c>
      <c r="Z46" s="45">
        <f>+IF(X46&lt;&gt;0,+(Y46/X46)*100,0)</f>
        <v>371.34479031319484</v>
      </c>
      <c r="AA46" s="46">
        <f>+AA27-AA45</f>
        <v>21050565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43191917</v>
      </c>
      <c r="F48" s="20">
        <v>43537317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32073979</v>
      </c>
      <c r="Y48" s="20">
        <v>-32073979</v>
      </c>
      <c r="Z48" s="47">
        <v>-100</v>
      </c>
      <c r="AA48" s="22">
        <v>43537317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43191917</v>
      </c>
      <c r="F51" s="52">
        <f t="shared" si="7"/>
        <v>43537317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32073979</v>
      </c>
      <c r="Y51" s="52">
        <f t="shared" si="7"/>
        <v>-32073979</v>
      </c>
      <c r="Z51" s="53">
        <f>+IF(X51&lt;&gt;0,+(Y51/X51)*100,0)</f>
        <v>-100</v>
      </c>
      <c r="AA51" s="54">
        <f>SUM(AA48:AA50)</f>
        <v>43537317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-9515562</v>
      </c>
      <c r="D6" s="18"/>
      <c r="E6" s="19">
        <v>-1008290</v>
      </c>
      <c r="F6" s="20">
        <v>278639</v>
      </c>
      <c r="G6" s="20">
        <v>7088445</v>
      </c>
      <c r="H6" s="20">
        <v>1045839</v>
      </c>
      <c r="I6" s="20">
        <v>410294</v>
      </c>
      <c r="J6" s="20">
        <v>8544578</v>
      </c>
      <c r="K6" s="20">
        <v>1053756</v>
      </c>
      <c r="L6" s="20">
        <v>-2501086</v>
      </c>
      <c r="M6" s="20">
        <v>721959</v>
      </c>
      <c r="N6" s="20">
        <v>-725371</v>
      </c>
      <c r="O6" s="20">
        <v>89892</v>
      </c>
      <c r="P6" s="20">
        <v>662745</v>
      </c>
      <c r="Q6" s="20">
        <v>-1576763</v>
      </c>
      <c r="R6" s="20">
        <v>-824126</v>
      </c>
      <c r="S6" s="20"/>
      <c r="T6" s="20"/>
      <c r="U6" s="20"/>
      <c r="V6" s="20"/>
      <c r="W6" s="20">
        <v>6995081</v>
      </c>
      <c r="X6" s="20">
        <v>165886</v>
      </c>
      <c r="Y6" s="20">
        <v>6829195</v>
      </c>
      <c r="Z6" s="21">
        <v>4116.8000916291912</v>
      </c>
      <c r="AA6" s="22">
        <v>278639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924920</v>
      </c>
      <c r="D8" s="18"/>
      <c r="E8" s="19">
        <v>3396997</v>
      </c>
      <c r="F8" s="20">
        <v>4039060</v>
      </c>
      <c r="G8" s="20">
        <v>484709</v>
      </c>
      <c r="H8" s="20">
        <v>140123</v>
      </c>
      <c r="I8" s="20">
        <v>265243</v>
      </c>
      <c r="J8" s="20">
        <v>890075</v>
      </c>
      <c r="K8" s="20">
        <v>-107622</v>
      </c>
      <c r="L8" s="20">
        <v>-3865183</v>
      </c>
      <c r="M8" s="20">
        <v>483521</v>
      </c>
      <c r="N8" s="20">
        <v>-3489284</v>
      </c>
      <c r="O8" s="20">
        <v>119005</v>
      </c>
      <c r="P8" s="20">
        <v>194526</v>
      </c>
      <c r="Q8" s="20">
        <v>-51632</v>
      </c>
      <c r="R8" s="20">
        <v>261899</v>
      </c>
      <c r="S8" s="20"/>
      <c r="T8" s="20"/>
      <c r="U8" s="20"/>
      <c r="V8" s="20"/>
      <c r="W8" s="20">
        <v>-2337310</v>
      </c>
      <c r="X8" s="20">
        <v>3260619</v>
      </c>
      <c r="Y8" s="20">
        <v>-5597929</v>
      </c>
      <c r="Z8" s="21">
        <v>-171.6830147895231</v>
      </c>
      <c r="AA8" s="22">
        <v>4039060</v>
      </c>
    </row>
    <row r="9" spans="1:27" x14ac:dyDescent="0.25">
      <c r="A9" s="23" t="s">
        <v>38</v>
      </c>
      <c r="B9" s="17" t="s">
        <v>33</v>
      </c>
      <c r="C9" s="18">
        <v>72262</v>
      </c>
      <c r="D9" s="18"/>
      <c r="E9" s="19">
        <v>54486</v>
      </c>
      <c r="F9" s="20">
        <v>72263</v>
      </c>
      <c r="G9" s="20">
        <v>162734</v>
      </c>
      <c r="H9" s="20">
        <v>-11532</v>
      </c>
      <c r="I9" s="20">
        <v>41139</v>
      </c>
      <c r="J9" s="20">
        <v>192341</v>
      </c>
      <c r="K9" s="20">
        <v>39332</v>
      </c>
      <c r="L9" s="20">
        <v>40202</v>
      </c>
      <c r="M9" s="20">
        <v>53086</v>
      </c>
      <c r="N9" s="20">
        <v>132620</v>
      </c>
      <c r="O9" s="20">
        <v>48181</v>
      </c>
      <c r="P9" s="20">
        <v>40285</v>
      </c>
      <c r="Q9" s="20">
        <v>31434</v>
      </c>
      <c r="R9" s="20">
        <v>119900</v>
      </c>
      <c r="S9" s="20"/>
      <c r="T9" s="20"/>
      <c r="U9" s="20"/>
      <c r="V9" s="20"/>
      <c r="W9" s="20">
        <v>444861</v>
      </c>
      <c r="X9" s="20">
        <v>72263</v>
      </c>
      <c r="Y9" s="20">
        <v>372598</v>
      </c>
      <c r="Z9" s="21">
        <v>515.61379959315275</v>
      </c>
      <c r="AA9" s="22">
        <v>72263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-8518380</v>
      </c>
      <c r="D14" s="29">
        <f>SUM(D6:D13)</f>
        <v>0</v>
      </c>
      <c r="E14" s="30">
        <f t="shared" si="0"/>
        <v>2443193</v>
      </c>
      <c r="F14" s="31">
        <f t="shared" si="0"/>
        <v>4389962</v>
      </c>
      <c r="G14" s="31">
        <f t="shared" si="0"/>
        <v>7735888</v>
      </c>
      <c r="H14" s="31">
        <f t="shared" si="0"/>
        <v>1174430</v>
      </c>
      <c r="I14" s="31">
        <f t="shared" si="0"/>
        <v>716676</v>
      </c>
      <c r="J14" s="31">
        <f t="shared" si="0"/>
        <v>9626994</v>
      </c>
      <c r="K14" s="31">
        <f t="shared" si="0"/>
        <v>985466</v>
      </c>
      <c r="L14" s="31">
        <f t="shared" si="0"/>
        <v>-6326067</v>
      </c>
      <c r="M14" s="31">
        <f t="shared" si="0"/>
        <v>1258566</v>
      </c>
      <c r="N14" s="31">
        <f t="shared" si="0"/>
        <v>-4082035</v>
      </c>
      <c r="O14" s="31">
        <f t="shared" si="0"/>
        <v>257078</v>
      </c>
      <c r="P14" s="31">
        <f t="shared" si="0"/>
        <v>897556</v>
      </c>
      <c r="Q14" s="31">
        <f t="shared" si="0"/>
        <v>-1596961</v>
      </c>
      <c r="R14" s="31">
        <f t="shared" si="0"/>
        <v>-442327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5102632</v>
      </c>
      <c r="X14" s="31">
        <f t="shared" si="0"/>
        <v>3498768</v>
      </c>
      <c r="Y14" s="31">
        <f t="shared" si="0"/>
        <v>1603864</v>
      </c>
      <c r="Z14" s="32">
        <f>+IF(X14&lt;&gt;0,+(Y14/X14)*100,0)</f>
        <v>45.840821683518314</v>
      </c>
      <c r="AA14" s="33">
        <f>SUM(AA6:AA13)</f>
        <v>4389962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20994055</v>
      </c>
      <c r="D18" s="18"/>
      <c r="E18" s="19">
        <v>-6379000</v>
      </c>
      <c r="F18" s="20">
        <v>20616837</v>
      </c>
      <c r="G18" s="24"/>
      <c r="H18" s="24">
        <v>12038</v>
      </c>
      <c r="I18" s="24">
        <v>447</v>
      </c>
      <c r="J18" s="20">
        <v>12485</v>
      </c>
      <c r="K18" s="24">
        <v>21238</v>
      </c>
      <c r="L18" s="24">
        <v>2485165</v>
      </c>
      <c r="M18" s="20">
        <v>83856</v>
      </c>
      <c r="N18" s="24">
        <v>2590259</v>
      </c>
      <c r="O18" s="24"/>
      <c r="P18" s="24">
        <v>130643</v>
      </c>
      <c r="Q18" s="20">
        <v>1962000</v>
      </c>
      <c r="R18" s="24">
        <v>2092643</v>
      </c>
      <c r="S18" s="24"/>
      <c r="T18" s="20"/>
      <c r="U18" s="24"/>
      <c r="V18" s="24"/>
      <c r="W18" s="24">
        <v>4695387</v>
      </c>
      <c r="X18" s="20">
        <v>20235658</v>
      </c>
      <c r="Y18" s="24">
        <v>-15540271</v>
      </c>
      <c r="Z18" s="25">
        <v>-76.796469875108585</v>
      </c>
      <c r="AA18" s="26">
        <v>20616837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20994055</v>
      </c>
      <c r="D26" s="29">
        <f t="shared" ref="D26:Y26" si="1">SUM(D16:D25)</f>
        <v>0</v>
      </c>
      <c r="E26" s="35">
        <f t="shared" si="1"/>
        <v>-6379000</v>
      </c>
      <c r="F26" s="36">
        <f t="shared" si="1"/>
        <v>20616837</v>
      </c>
      <c r="G26" s="36">
        <f t="shared" si="1"/>
        <v>0</v>
      </c>
      <c r="H26" s="36">
        <f t="shared" si="1"/>
        <v>12038</v>
      </c>
      <c r="I26" s="36">
        <f t="shared" si="1"/>
        <v>447</v>
      </c>
      <c r="J26" s="36">
        <f t="shared" si="1"/>
        <v>12485</v>
      </c>
      <c r="K26" s="36">
        <f t="shared" si="1"/>
        <v>21238</v>
      </c>
      <c r="L26" s="36">
        <f t="shared" si="1"/>
        <v>2485165</v>
      </c>
      <c r="M26" s="36">
        <f t="shared" si="1"/>
        <v>83856</v>
      </c>
      <c r="N26" s="36">
        <f t="shared" si="1"/>
        <v>2590259</v>
      </c>
      <c r="O26" s="36">
        <f t="shared" si="1"/>
        <v>0</v>
      </c>
      <c r="P26" s="36">
        <f t="shared" si="1"/>
        <v>130643</v>
      </c>
      <c r="Q26" s="36">
        <f t="shared" si="1"/>
        <v>1962000</v>
      </c>
      <c r="R26" s="36">
        <f t="shared" si="1"/>
        <v>2092643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4695387</v>
      </c>
      <c r="X26" s="36">
        <f t="shared" si="1"/>
        <v>20235658</v>
      </c>
      <c r="Y26" s="36">
        <f t="shared" si="1"/>
        <v>-15540271</v>
      </c>
      <c r="Z26" s="37">
        <f>+IF(X26&lt;&gt;0,+(Y26/X26)*100,0)</f>
        <v>-76.796469875108585</v>
      </c>
      <c r="AA26" s="38">
        <f>SUM(AA16:AA25)</f>
        <v>20616837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12475675</v>
      </c>
      <c r="D27" s="29">
        <f>+D14+D26</f>
        <v>0</v>
      </c>
      <c r="E27" s="30">
        <f t="shared" si="2"/>
        <v>-3935807</v>
      </c>
      <c r="F27" s="31">
        <f t="shared" si="2"/>
        <v>25006799</v>
      </c>
      <c r="G27" s="31">
        <f t="shared" si="2"/>
        <v>7735888</v>
      </c>
      <c r="H27" s="31">
        <f t="shared" si="2"/>
        <v>1186468</v>
      </c>
      <c r="I27" s="31">
        <f t="shared" si="2"/>
        <v>717123</v>
      </c>
      <c r="J27" s="31">
        <f t="shared" si="2"/>
        <v>9639479</v>
      </c>
      <c r="K27" s="31">
        <f t="shared" si="2"/>
        <v>1006704</v>
      </c>
      <c r="L27" s="31">
        <f t="shared" si="2"/>
        <v>-3840902</v>
      </c>
      <c r="M27" s="31">
        <f t="shared" si="2"/>
        <v>1342422</v>
      </c>
      <c r="N27" s="31">
        <f t="shared" si="2"/>
        <v>-1491776</v>
      </c>
      <c r="O27" s="31">
        <f t="shared" si="2"/>
        <v>257078</v>
      </c>
      <c r="P27" s="31">
        <f t="shared" si="2"/>
        <v>1028199</v>
      </c>
      <c r="Q27" s="31">
        <f t="shared" si="2"/>
        <v>365039</v>
      </c>
      <c r="R27" s="31">
        <f t="shared" si="2"/>
        <v>1650316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9798019</v>
      </c>
      <c r="X27" s="31">
        <f t="shared" si="2"/>
        <v>23734426</v>
      </c>
      <c r="Y27" s="31">
        <f t="shared" si="2"/>
        <v>-13936407</v>
      </c>
      <c r="Z27" s="32">
        <f>+IF(X27&lt;&gt;0,+(Y27/X27)*100,0)</f>
        <v>-58.718112668913925</v>
      </c>
      <c r="AA27" s="33">
        <f>+AA14+AA26</f>
        <v>25006799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-313824</v>
      </c>
      <c r="H33" s="20">
        <v>362633</v>
      </c>
      <c r="I33" s="20">
        <v>-381810</v>
      </c>
      <c r="J33" s="20">
        <v>-333001</v>
      </c>
      <c r="K33" s="20">
        <v>277587</v>
      </c>
      <c r="L33" s="20">
        <v>-274194</v>
      </c>
      <c r="M33" s="20">
        <v>-3393</v>
      </c>
      <c r="N33" s="20"/>
      <c r="O33" s="20">
        <v>261981</v>
      </c>
      <c r="P33" s="20">
        <v>-30583</v>
      </c>
      <c r="Q33" s="20">
        <v>-225913</v>
      </c>
      <c r="R33" s="20">
        <v>5485</v>
      </c>
      <c r="S33" s="20"/>
      <c r="T33" s="20"/>
      <c r="U33" s="20"/>
      <c r="V33" s="20"/>
      <c r="W33" s="20">
        <v>-327516</v>
      </c>
      <c r="X33" s="20"/>
      <c r="Y33" s="20">
        <v>-327516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-313824</v>
      </c>
      <c r="H38" s="31">
        <f t="shared" si="3"/>
        <v>362633</v>
      </c>
      <c r="I38" s="31">
        <f t="shared" si="3"/>
        <v>-381810</v>
      </c>
      <c r="J38" s="31">
        <f t="shared" si="3"/>
        <v>-333001</v>
      </c>
      <c r="K38" s="31">
        <f t="shared" si="3"/>
        <v>277587</v>
      </c>
      <c r="L38" s="31">
        <f t="shared" si="3"/>
        <v>-274194</v>
      </c>
      <c r="M38" s="31">
        <f t="shared" si="3"/>
        <v>-3393</v>
      </c>
      <c r="N38" s="31">
        <f t="shared" si="3"/>
        <v>0</v>
      </c>
      <c r="O38" s="31">
        <f t="shared" si="3"/>
        <v>261981</v>
      </c>
      <c r="P38" s="31">
        <f t="shared" si="3"/>
        <v>-30583</v>
      </c>
      <c r="Q38" s="31">
        <f t="shared" si="3"/>
        <v>-225913</v>
      </c>
      <c r="R38" s="31">
        <f t="shared" si="3"/>
        <v>5485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-327516</v>
      </c>
      <c r="X38" s="31">
        <f t="shared" si="3"/>
        <v>0</v>
      </c>
      <c r="Y38" s="31">
        <f t="shared" si="3"/>
        <v>-327516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-313824</v>
      </c>
      <c r="H45" s="31">
        <f t="shared" si="5"/>
        <v>362633</v>
      </c>
      <c r="I45" s="31">
        <f t="shared" si="5"/>
        <v>-381810</v>
      </c>
      <c r="J45" s="31">
        <f t="shared" si="5"/>
        <v>-333001</v>
      </c>
      <c r="K45" s="31">
        <f t="shared" si="5"/>
        <v>277587</v>
      </c>
      <c r="L45" s="31">
        <f t="shared" si="5"/>
        <v>-274194</v>
      </c>
      <c r="M45" s="31">
        <f t="shared" si="5"/>
        <v>-3393</v>
      </c>
      <c r="N45" s="31">
        <f t="shared" si="5"/>
        <v>0</v>
      </c>
      <c r="O45" s="31">
        <f t="shared" si="5"/>
        <v>261981</v>
      </c>
      <c r="P45" s="31">
        <f t="shared" si="5"/>
        <v>-30583</v>
      </c>
      <c r="Q45" s="31">
        <f t="shared" si="5"/>
        <v>-225913</v>
      </c>
      <c r="R45" s="31">
        <f t="shared" si="5"/>
        <v>5485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-327516</v>
      </c>
      <c r="X45" s="31">
        <f t="shared" si="5"/>
        <v>0</v>
      </c>
      <c r="Y45" s="31">
        <f t="shared" si="5"/>
        <v>-327516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12475675</v>
      </c>
      <c r="D46" s="42">
        <f t="shared" si="6"/>
        <v>0</v>
      </c>
      <c r="E46" s="43">
        <f t="shared" si="6"/>
        <v>-3935807</v>
      </c>
      <c r="F46" s="44">
        <f t="shared" si="6"/>
        <v>25006799</v>
      </c>
      <c r="G46" s="44">
        <f t="shared" si="6"/>
        <v>8049712</v>
      </c>
      <c r="H46" s="44">
        <f t="shared" si="6"/>
        <v>823835</v>
      </c>
      <c r="I46" s="44">
        <f t="shared" si="6"/>
        <v>1098933</v>
      </c>
      <c r="J46" s="44">
        <f t="shared" si="6"/>
        <v>9972480</v>
      </c>
      <c r="K46" s="44">
        <f t="shared" si="6"/>
        <v>729117</v>
      </c>
      <c r="L46" s="44">
        <f t="shared" si="6"/>
        <v>-3566708</v>
      </c>
      <c r="M46" s="44">
        <f t="shared" si="6"/>
        <v>1345815</v>
      </c>
      <c r="N46" s="44">
        <f t="shared" si="6"/>
        <v>-1491776</v>
      </c>
      <c r="O46" s="44">
        <f t="shared" si="6"/>
        <v>-4903</v>
      </c>
      <c r="P46" s="44">
        <f t="shared" si="6"/>
        <v>1058782</v>
      </c>
      <c r="Q46" s="44">
        <f t="shared" si="6"/>
        <v>590952</v>
      </c>
      <c r="R46" s="44">
        <f t="shared" si="6"/>
        <v>1644831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10125535</v>
      </c>
      <c r="X46" s="44">
        <f t="shared" si="6"/>
        <v>23734426</v>
      </c>
      <c r="Y46" s="44">
        <f t="shared" si="6"/>
        <v>-13608891</v>
      </c>
      <c r="Z46" s="45">
        <f>+IF(X46&lt;&gt;0,+(Y46/X46)*100,0)</f>
        <v>-57.338193053415324</v>
      </c>
      <c r="AA46" s="46">
        <f>+AA27-AA45</f>
        <v>25006799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-3990293</v>
      </c>
      <c r="F48" s="20">
        <v>3015564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1743191</v>
      </c>
      <c r="Y48" s="20">
        <v>-1743191</v>
      </c>
      <c r="Z48" s="47">
        <v>-100</v>
      </c>
      <c r="AA48" s="22">
        <v>3015564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-3990293</v>
      </c>
      <c r="F51" s="52">
        <f t="shared" si="7"/>
        <v>3015564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1743191</v>
      </c>
      <c r="Y51" s="52">
        <f t="shared" si="7"/>
        <v>-1743191</v>
      </c>
      <c r="Z51" s="53">
        <f>+IF(X51&lt;&gt;0,+(Y51/X51)*100,0)</f>
        <v>-100</v>
      </c>
      <c r="AA51" s="54">
        <f>SUM(AA48:AA50)</f>
        <v>3015564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3662624</v>
      </c>
      <c r="D6" s="18"/>
      <c r="E6" s="19">
        <v>-4473973</v>
      </c>
      <c r="F6" s="20">
        <v>-6862762</v>
      </c>
      <c r="G6" s="20">
        <v>842312</v>
      </c>
      <c r="H6" s="20">
        <v>-1073432</v>
      </c>
      <c r="I6" s="20">
        <v>1095602</v>
      </c>
      <c r="J6" s="20">
        <v>864482</v>
      </c>
      <c r="K6" s="20">
        <v>906933</v>
      </c>
      <c r="L6" s="20">
        <v>560926</v>
      </c>
      <c r="M6" s="20">
        <v>1189928</v>
      </c>
      <c r="N6" s="20">
        <v>2657787</v>
      </c>
      <c r="O6" s="20">
        <v>1332103</v>
      </c>
      <c r="P6" s="20">
        <v>324358</v>
      </c>
      <c r="Q6" s="20">
        <v>-847576</v>
      </c>
      <c r="R6" s="20">
        <v>808885</v>
      </c>
      <c r="S6" s="20"/>
      <c r="T6" s="20"/>
      <c r="U6" s="20"/>
      <c r="V6" s="20"/>
      <c r="W6" s="20">
        <v>4331154</v>
      </c>
      <c r="X6" s="20">
        <v>-6630224</v>
      </c>
      <c r="Y6" s="20">
        <v>10961378</v>
      </c>
      <c r="Z6" s="21">
        <v>-165.32439929631337</v>
      </c>
      <c r="AA6" s="22">
        <v>-6862762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7664564</v>
      </c>
      <c r="D8" s="18"/>
      <c r="E8" s="19">
        <v>20129893</v>
      </c>
      <c r="F8" s="20">
        <v>7860421</v>
      </c>
      <c r="G8" s="20">
        <v>7857215</v>
      </c>
      <c r="H8" s="20">
        <v>-693962</v>
      </c>
      <c r="I8" s="20">
        <v>85505</v>
      </c>
      <c r="J8" s="20">
        <v>7248758</v>
      </c>
      <c r="K8" s="20">
        <v>260951</v>
      </c>
      <c r="L8" s="20">
        <v>288308</v>
      </c>
      <c r="M8" s="20">
        <v>175108</v>
      </c>
      <c r="N8" s="20">
        <v>724367</v>
      </c>
      <c r="O8" s="20">
        <v>463936</v>
      </c>
      <c r="P8" s="20">
        <v>297975</v>
      </c>
      <c r="Q8" s="20">
        <v>93792</v>
      </c>
      <c r="R8" s="20">
        <v>855703</v>
      </c>
      <c r="S8" s="20"/>
      <c r="T8" s="20"/>
      <c r="U8" s="20"/>
      <c r="V8" s="20"/>
      <c r="W8" s="20">
        <v>8828828</v>
      </c>
      <c r="X8" s="20">
        <v>7751441</v>
      </c>
      <c r="Y8" s="20">
        <v>1077387</v>
      </c>
      <c r="Z8" s="21">
        <v>13.899183390546352</v>
      </c>
      <c r="AA8" s="22">
        <v>7860421</v>
      </c>
    </row>
    <row r="9" spans="1:27" x14ac:dyDescent="0.25">
      <c r="A9" s="23" t="s">
        <v>38</v>
      </c>
      <c r="B9" s="17" t="s">
        <v>33</v>
      </c>
      <c r="C9" s="18">
        <v>678957</v>
      </c>
      <c r="D9" s="18"/>
      <c r="E9" s="19">
        <v>-592040</v>
      </c>
      <c r="F9" s="20">
        <v>413260</v>
      </c>
      <c r="G9" s="20">
        <v>1412457</v>
      </c>
      <c r="H9" s="20">
        <v>-1005478</v>
      </c>
      <c r="I9" s="20">
        <v>-9645</v>
      </c>
      <c r="J9" s="20">
        <v>397334</v>
      </c>
      <c r="K9" s="20">
        <v>-66238</v>
      </c>
      <c r="L9" s="20">
        <v>-11728</v>
      </c>
      <c r="M9" s="20">
        <v>35684</v>
      </c>
      <c r="N9" s="20">
        <v>-42282</v>
      </c>
      <c r="O9" s="20">
        <v>33355</v>
      </c>
      <c r="P9" s="20">
        <v>23517</v>
      </c>
      <c r="Q9" s="20">
        <v>-56904</v>
      </c>
      <c r="R9" s="20">
        <v>-32</v>
      </c>
      <c r="S9" s="20"/>
      <c r="T9" s="20"/>
      <c r="U9" s="20"/>
      <c r="V9" s="20"/>
      <c r="W9" s="20">
        <v>355020</v>
      </c>
      <c r="X9" s="20">
        <v>495555</v>
      </c>
      <c r="Y9" s="20">
        <v>-140535</v>
      </c>
      <c r="Z9" s="21">
        <v>-28.359112510215816</v>
      </c>
      <c r="AA9" s="22">
        <v>413260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12006145</v>
      </c>
      <c r="D14" s="29">
        <f>SUM(D6:D13)</f>
        <v>0</v>
      </c>
      <c r="E14" s="30">
        <f t="shared" si="0"/>
        <v>15063880</v>
      </c>
      <c r="F14" s="31">
        <f t="shared" si="0"/>
        <v>1410919</v>
      </c>
      <c r="G14" s="31">
        <f t="shared" si="0"/>
        <v>10111984</v>
      </c>
      <c r="H14" s="31">
        <f t="shared" si="0"/>
        <v>-2772872</v>
      </c>
      <c r="I14" s="31">
        <f t="shared" si="0"/>
        <v>1171462</v>
      </c>
      <c r="J14" s="31">
        <f t="shared" si="0"/>
        <v>8510574</v>
      </c>
      <c r="K14" s="31">
        <f t="shared" si="0"/>
        <v>1101646</v>
      </c>
      <c r="L14" s="31">
        <f t="shared" si="0"/>
        <v>837506</v>
      </c>
      <c r="M14" s="31">
        <f t="shared" si="0"/>
        <v>1400720</v>
      </c>
      <c r="N14" s="31">
        <f t="shared" si="0"/>
        <v>3339872</v>
      </c>
      <c r="O14" s="31">
        <f t="shared" si="0"/>
        <v>1829394</v>
      </c>
      <c r="P14" s="31">
        <f t="shared" si="0"/>
        <v>645850</v>
      </c>
      <c r="Q14" s="31">
        <f t="shared" si="0"/>
        <v>-810688</v>
      </c>
      <c r="R14" s="31">
        <f t="shared" si="0"/>
        <v>1664556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13515002</v>
      </c>
      <c r="X14" s="31">
        <f t="shared" si="0"/>
        <v>1616772</v>
      </c>
      <c r="Y14" s="31">
        <f t="shared" si="0"/>
        <v>11898230</v>
      </c>
      <c r="Z14" s="32">
        <f>+IF(X14&lt;&gt;0,+(Y14/X14)*100,0)</f>
        <v>735.9250407602309</v>
      </c>
      <c r="AA14" s="33">
        <f>SUM(AA6:AA13)</f>
        <v>1410919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-16353878</v>
      </c>
      <c r="D18" s="18"/>
      <c r="E18" s="19">
        <v>20105711</v>
      </c>
      <c r="F18" s="20">
        <v>9634462</v>
      </c>
      <c r="G18" s="24">
        <v>-354167</v>
      </c>
      <c r="H18" s="24">
        <v>2279326</v>
      </c>
      <c r="I18" s="24">
        <v>-308851</v>
      </c>
      <c r="J18" s="20">
        <v>1616308</v>
      </c>
      <c r="K18" s="24">
        <v>342693</v>
      </c>
      <c r="L18" s="24">
        <v>476554</v>
      </c>
      <c r="M18" s="20">
        <v>-44265</v>
      </c>
      <c r="N18" s="24">
        <v>774982</v>
      </c>
      <c r="O18" s="24">
        <v>-158978</v>
      </c>
      <c r="P18" s="24">
        <v>540343</v>
      </c>
      <c r="Q18" s="20">
        <v>1776069</v>
      </c>
      <c r="R18" s="24">
        <v>2157434</v>
      </c>
      <c r="S18" s="24"/>
      <c r="T18" s="20"/>
      <c r="U18" s="24"/>
      <c r="V18" s="24"/>
      <c r="W18" s="24">
        <v>4548724</v>
      </c>
      <c r="X18" s="20">
        <v>8867470</v>
      </c>
      <c r="Y18" s="24">
        <v>-4318746</v>
      </c>
      <c r="Z18" s="25">
        <v>-48.703249066531939</v>
      </c>
      <c r="AA18" s="26">
        <v>9634462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-16353878</v>
      </c>
      <c r="D26" s="29">
        <f t="shared" ref="D26:Y26" si="1">SUM(D16:D25)</f>
        <v>0</v>
      </c>
      <c r="E26" s="35">
        <f t="shared" si="1"/>
        <v>20105711</v>
      </c>
      <c r="F26" s="36">
        <f t="shared" si="1"/>
        <v>9634462</v>
      </c>
      <c r="G26" s="36">
        <f t="shared" si="1"/>
        <v>-354167</v>
      </c>
      <c r="H26" s="36">
        <f t="shared" si="1"/>
        <v>2279326</v>
      </c>
      <c r="I26" s="36">
        <f t="shared" si="1"/>
        <v>-308851</v>
      </c>
      <c r="J26" s="36">
        <f t="shared" si="1"/>
        <v>1616308</v>
      </c>
      <c r="K26" s="36">
        <f t="shared" si="1"/>
        <v>342693</v>
      </c>
      <c r="L26" s="36">
        <f t="shared" si="1"/>
        <v>476554</v>
      </c>
      <c r="M26" s="36">
        <f t="shared" si="1"/>
        <v>-44265</v>
      </c>
      <c r="N26" s="36">
        <f t="shared" si="1"/>
        <v>774982</v>
      </c>
      <c r="O26" s="36">
        <f t="shared" si="1"/>
        <v>-158978</v>
      </c>
      <c r="P26" s="36">
        <f t="shared" si="1"/>
        <v>540343</v>
      </c>
      <c r="Q26" s="36">
        <f t="shared" si="1"/>
        <v>1776069</v>
      </c>
      <c r="R26" s="36">
        <f t="shared" si="1"/>
        <v>2157434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4548724</v>
      </c>
      <c r="X26" s="36">
        <f t="shared" si="1"/>
        <v>8867470</v>
      </c>
      <c r="Y26" s="36">
        <f t="shared" si="1"/>
        <v>-4318746</v>
      </c>
      <c r="Z26" s="37">
        <f>+IF(X26&lt;&gt;0,+(Y26/X26)*100,0)</f>
        <v>-48.703249066531939</v>
      </c>
      <c r="AA26" s="38">
        <f>SUM(AA16:AA25)</f>
        <v>9634462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-4347733</v>
      </c>
      <c r="D27" s="29">
        <f>+D14+D26</f>
        <v>0</v>
      </c>
      <c r="E27" s="30">
        <f t="shared" si="2"/>
        <v>35169591</v>
      </c>
      <c r="F27" s="31">
        <f t="shared" si="2"/>
        <v>11045381</v>
      </c>
      <c r="G27" s="31">
        <f t="shared" si="2"/>
        <v>9757817</v>
      </c>
      <c r="H27" s="31">
        <f t="shared" si="2"/>
        <v>-493546</v>
      </c>
      <c r="I27" s="31">
        <f t="shared" si="2"/>
        <v>862611</v>
      </c>
      <c r="J27" s="31">
        <f t="shared" si="2"/>
        <v>10126882</v>
      </c>
      <c r="K27" s="31">
        <f t="shared" si="2"/>
        <v>1444339</v>
      </c>
      <c r="L27" s="31">
        <f t="shared" si="2"/>
        <v>1314060</v>
      </c>
      <c r="M27" s="31">
        <f t="shared" si="2"/>
        <v>1356455</v>
      </c>
      <c r="N27" s="31">
        <f t="shared" si="2"/>
        <v>4114854</v>
      </c>
      <c r="O27" s="31">
        <f t="shared" si="2"/>
        <v>1670416</v>
      </c>
      <c r="P27" s="31">
        <f t="shared" si="2"/>
        <v>1186193</v>
      </c>
      <c r="Q27" s="31">
        <f t="shared" si="2"/>
        <v>965381</v>
      </c>
      <c r="R27" s="31">
        <f t="shared" si="2"/>
        <v>3821990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18063726</v>
      </c>
      <c r="X27" s="31">
        <f t="shared" si="2"/>
        <v>10484242</v>
      </c>
      <c r="Y27" s="31">
        <f t="shared" si="2"/>
        <v>7579484</v>
      </c>
      <c r="Z27" s="32">
        <f>+IF(X27&lt;&gt;0,+(Y27/X27)*100,0)</f>
        <v>72.294058073058594</v>
      </c>
      <c r="AA27" s="33">
        <f>+AA14+AA26</f>
        <v>11045381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-786897</v>
      </c>
      <c r="H33" s="20"/>
      <c r="I33" s="20"/>
      <c r="J33" s="20">
        <v>-786897</v>
      </c>
      <c r="K33" s="20">
        <v>390</v>
      </c>
      <c r="L33" s="20">
        <v>56648</v>
      </c>
      <c r="M33" s="20">
        <v>-57038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-786897</v>
      </c>
      <c r="X33" s="20"/>
      <c r="Y33" s="20">
        <v>-786897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-786897</v>
      </c>
      <c r="H38" s="31">
        <f t="shared" si="3"/>
        <v>0</v>
      </c>
      <c r="I38" s="31">
        <f t="shared" si="3"/>
        <v>0</v>
      </c>
      <c r="J38" s="31">
        <f t="shared" si="3"/>
        <v>-786897</v>
      </c>
      <c r="K38" s="31">
        <f t="shared" si="3"/>
        <v>390</v>
      </c>
      <c r="L38" s="31">
        <f t="shared" si="3"/>
        <v>56648</v>
      </c>
      <c r="M38" s="31">
        <f t="shared" si="3"/>
        <v>-57038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-786897</v>
      </c>
      <c r="X38" s="31">
        <f t="shared" si="3"/>
        <v>0</v>
      </c>
      <c r="Y38" s="31">
        <f t="shared" si="3"/>
        <v>-786897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-786897</v>
      </c>
      <c r="H45" s="31">
        <f t="shared" si="5"/>
        <v>0</v>
      </c>
      <c r="I45" s="31">
        <f t="shared" si="5"/>
        <v>0</v>
      </c>
      <c r="J45" s="31">
        <f t="shared" si="5"/>
        <v>-786897</v>
      </c>
      <c r="K45" s="31">
        <f t="shared" si="5"/>
        <v>390</v>
      </c>
      <c r="L45" s="31">
        <f t="shared" si="5"/>
        <v>56648</v>
      </c>
      <c r="M45" s="31">
        <f t="shared" si="5"/>
        <v>-57038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-786897</v>
      </c>
      <c r="X45" s="31">
        <f t="shared" si="5"/>
        <v>0</v>
      </c>
      <c r="Y45" s="31">
        <f t="shared" si="5"/>
        <v>-786897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-4347733</v>
      </c>
      <c r="D46" s="42">
        <f t="shared" si="6"/>
        <v>0</v>
      </c>
      <c r="E46" s="43">
        <f t="shared" si="6"/>
        <v>35169591</v>
      </c>
      <c r="F46" s="44">
        <f t="shared" si="6"/>
        <v>11045381</v>
      </c>
      <c r="G46" s="44">
        <f t="shared" si="6"/>
        <v>10544714</v>
      </c>
      <c r="H46" s="44">
        <f t="shared" si="6"/>
        <v>-493546</v>
      </c>
      <c r="I46" s="44">
        <f t="shared" si="6"/>
        <v>862611</v>
      </c>
      <c r="J46" s="44">
        <f t="shared" si="6"/>
        <v>10913779</v>
      </c>
      <c r="K46" s="44">
        <f t="shared" si="6"/>
        <v>1443949</v>
      </c>
      <c r="L46" s="44">
        <f t="shared" si="6"/>
        <v>1257412</v>
      </c>
      <c r="M46" s="44">
        <f t="shared" si="6"/>
        <v>1413493</v>
      </c>
      <c r="N46" s="44">
        <f t="shared" si="6"/>
        <v>4114854</v>
      </c>
      <c r="O46" s="44">
        <f t="shared" si="6"/>
        <v>1670416</v>
      </c>
      <c r="P46" s="44">
        <f t="shared" si="6"/>
        <v>1186193</v>
      </c>
      <c r="Q46" s="44">
        <f t="shared" si="6"/>
        <v>965381</v>
      </c>
      <c r="R46" s="44">
        <f t="shared" si="6"/>
        <v>3821990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18850623</v>
      </c>
      <c r="X46" s="44">
        <f t="shared" si="6"/>
        <v>10484242</v>
      </c>
      <c r="Y46" s="44">
        <f t="shared" si="6"/>
        <v>8366381</v>
      </c>
      <c r="Z46" s="45">
        <f>+IF(X46&lt;&gt;0,+(Y46/X46)*100,0)</f>
        <v>79.799579216122623</v>
      </c>
      <c r="AA46" s="46">
        <f>+AA27-AA45</f>
        <v>11045381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7192000</v>
      </c>
      <c r="F48" s="20">
        <v>6715400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6154261</v>
      </c>
      <c r="Y48" s="20">
        <v>-6154261</v>
      </c>
      <c r="Z48" s="47">
        <v>-100</v>
      </c>
      <c r="AA48" s="22">
        <v>6715400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7192000</v>
      </c>
      <c r="F51" s="52">
        <f t="shared" si="7"/>
        <v>6715400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6154261</v>
      </c>
      <c r="Y51" s="52">
        <f t="shared" si="7"/>
        <v>-6154261</v>
      </c>
      <c r="Z51" s="53">
        <f>+IF(X51&lt;&gt;0,+(Y51/X51)*100,0)</f>
        <v>-100</v>
      </c>
      <c r="AA51" s="54">
        <f>SUM(AA48:AA50)</f>
        <v>6715400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536808411</v>
      </c>
      <c r="D6" s="18"/>
      <c r="E6" s="19">
        <v>462411676</v>
      </c>
      <c r="F6" s="20">
        <v>578753933</v>
      </c>
      <c r="G6" s="20">
        <v>552864328</v>
      </c>
      <c r="H6" s="20">
        <v>10906866</v>
      </c>
      <c r="I6" s="20">
        <v>13102770</v>
      </c>
      <c r="J6" s="20">
        <v>576873964</v>
      </c>
      <c r="K6" s="20">
        <v>6218690</v>
      </c>
      <c r="L6" s="20">
        <v>9342504</v>
      </c>
      <c r="M6" s="20">
        <v>7896608</v>
      </c>
      <c r="N6" s="20">
        <v>23457802</v>
      </c>
      <c r="O6" s="20">
        <v>9486093</v>
      </c>
      <c r="P6" s="20">
        <v>8814954</v>
      </c>
      <c r="Q6" s="20">
        <v>20798826</v>
      </c>
      <c r="R6" s="20">
        <v>39099873</v>
      </c>
      <c r="S6" s="20"/>
      <c r="T6" s="20"/>
      <c r="U6" s="20"/>
      <c r="V6" s="20"/>
      <c r="W6" s="20">
        <v>639431639</v>
      </c>
      <c r="X6" s="20">
        <v>556122055</v>
      </c>
      <c r="Y6" s="20">
        <v>83309584</v>
      </c>
      <c r="Z6" s="21">
        <v>14.980449570553356</v>
      </c>
      <c r="AA6" s="22">
        <v>578753933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11949900</v>
      </c>
      <c r="D8" s="18"/>
      <c r="E8" s="19">
        <v>-30689531</v>
      </c>
      <c r="F8" s="20">
        <v>13707002</v>
      </c>
      <c r="G8" s="20">
        <v>13694794</v>
      </c>
      <c r="H8" s="20">
        <v>-258732</v>
      </c>
      <c r="I8" s="20">
        <v>426554</v>
      </c>
      <c r="J8" s="20">
        <v>13862616</v>
      </c>
      <c r="K8" s="20">
        <v>-130584</v>
      </c>
      <c r="L8" s="20">
        <v>1080553</v>
      </c>
      <c r="M8" s="20">
        <v>-439012</v>
      </c>
      <c r="N8" s="20">
        <v>510957</v>
      </c>
      <c r="O8" s="20">
        <v>1347596</v>
      </c>
      <c r="P8" s="20">
        <v>1301913</v>
      </c>
      <c r="Q8" s="20">
        <v>-2173650</v>
      </c>
      <c r="R8" s="20">
        <v>475859</v>
      </c>
      <c r="S8" s="20"/>
      <c r="T8" s="20"/>
      <c r="U8" s="20"/>
      <c r="V8" s="20"/>
      <c r="W8" s="20">
        <v>14849432</v>
      </c>
      <c r="X8" s="20">
        <v>13319764</v>
      </c>
      <c r="Y8" s="20">
        <v>1529668</v>
      </c>
      <c r="Z8" s="21">
        <v>11.484197467762943</v>
      </c>
      <c r="AA8" s="22">
        <v>13707002</v>
      </c>
    </row>
    <row r="9" spans="1:27" x14ac:dyDescent="0.25">
      <c r="A9" s="23" t="s">
        <v>38</v>
      </c>
      <c r="B9" s="17" t="s">
        <v>33</v>
      </c>
      <c r="C9" s="18">
        <v>3067577</v>
      </c>
      <c r="D9" s="18"/>
      <c r="E9" s="19">
        <v>3176048</v>
      </c>
      <c r="F9" s="20">
        <v>3703197</v>
      </c>
      <c r="G9" s="20">
        <v>4628399</v>
      </c>
      <c r="H9" s="20">
        <v>-1162019</v>
      </c>
      <c r="I9" s="20">
        <v>209727</v>
      </c>
      <c r="J9" s="20">
        <v>3676107</v>
      </c>
      <c r="K9" s="20">
        <v>47482</v>
      </c>
      <c r="L9" s="20">
        <v>209865</v>
      </c>
      <c r="M9" s="20">
        <v>-27852</v>
      </c>
      <c r="N9" s="20">
        <v>229495</v>
      </c>
      <c r="O9" s="20">
        <v>158087</v>
      </c>
      <c r="P9" s="20">
        <v>255440</v>
      </c>
      <c r="Q9" s="20">
        <v>-14254</v>
      </c>
      <c r="R9" s="20">
        <v>399273</v>
      </c>
      <c r="S9" s="20"/>
      <c r="T9" s="20"/>
      <c r="U9" s="20"/>
      <c r="V9" s="20"/>
      <c r="W9" s="20">
        <v>4304875</v>
      </c>
      <c r="X9" s="20">
        <v>3631650</v>
      </c>
      <c r="Y9" s="20">
        <v>673225</v>
      </c>
      <c r="Z9" s="21">
        <v>18.537717015681576</v>
      </c>
      <c r="AA9" s="22">
        <v>3703197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-40641589</v>
      </c>
      <c r="D11" s="18"/>
      <c r="E11" s="19">
        <v>-23458583</v>
      </c>
      <c r="F11" s="20">
        <v>-40689596</v>
      </c>
      <c r="G11" s="20">
        <v>-41087146</v>
      </c>
      <c r="H11" s="20">
        <v>-507269</v>
      </c>
      <c r="I11" s="20">
        <v>-564912</v>
      </c>
      <c r="J11" s="20">
        <v>-42159327</v>
      </c>
      <c r="K11" s="20">
        <v>-564845</v>
      </c>
      <c r="L11" s="20">
        <v>-432774</v>
      </c>
      <c r="M11" s="20">
        <v>-467658</v>
      </c>
      <c r="N11" s="20">
        <v>-1465277</v>
      </c>
      <c r="O11" s="20">
        <v>-686917</v>
      </c>
      <c r="P11" s="20">
        <v>-382658</v>
      </c>
      <c r="Q11" s="20">
        <v>-280752</v>
      </c>
      <c r="R11" s="20">
        <v>-1350327</v>
      </c>
      <c r="S11" s="20"/>
      <c r="T11" s="20"/>
      <c r="U11" s="20"/>
      <c r="V11" s="20"/>
      <c r="W11" s="20">
        <v>-44974931</v>
      </c>
      <c r="X11" s="20">
        <v>-40689596</v>
      </c>
      <c r="Y11" s="20">
        <v>-4285335</v>
      </c>
      <c r="Z11" s="21">
        <v>10.531770824168419</v>
      </c>
      <c r="AA11" s="22">
        <v>-40689596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2534</v>
      </c>
      <c r="F12" s="20"/>
      <c r="G12" s="24">
        <v>515562</v>
      </c>
      <c r="H12" s="24">
        <v>-333421</v>
      </c>
      <c r="I12" s="24">
        <v>363567</v>
      </c>
      <c r="J12" s="20">
        <v>545708</v>
      </c>
      <c r="K12" s="24">
        <v>142845</v>
      </c>
      <c r="L12" s="24">
        <v>-276111</v>
      </c>
      <c r="M12" s="20">
        <v>748447</v>
      </c>
      <c r="N12" s="24">
        <v>615181</v>
      </c>
      <c r="O12" s="24">
        <v>-768797</v>
      </c>
      <c r="P12" s="24">
        <v>497075</v>
      </c>
      <c r="Q12" s="20">
        <v>-4623</v>
      </c>
      <c r="R12" s="24">
        <v>-276345</v>
      </c>
      <c r="S12" s="24"/>
      <c r="T12" s="20"/>
      <c r="U12" s="24"/>
      <c r="V12" s="24"/>
      <c r="W12" s="24">
        <v>884544</v>
      </c>
      <c r="X12" s="20"/>
      <c r="Y12" s="24">
        <v>884544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-731643</v>
      </c>
      <c r="D13" s="18"/>
      <c r="E13" s="19"/>
      <c r="F13" s="20">
        <v>-731653</v>
      </c>
      <c r="G13" s="20">
        <v>-731643</v>
      </c>
      <c r="H13" s="20"/>
      <c r="I13" s="20"/>
      <c r="J13" s="20">
        <v>-731643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-731643</v>
      </c>
      <c r="X13" s="20">
        <v>-731653</v>
      </c>
      <c r="Y13" s="20">
        <v>10</v>
      </c>
      <c r="Z13" s="21"/>
      <c r="AA13" s="22">
        <v>-731653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510452656</v>
      </c>
      <c r="D14" s="29">
        <f>SUM(D6:D13)</f>
        <v>0</v>
      </c>
      <c r="E14" s="30">
        <f t="shared" si="0"/>
        <v>411442144</v>
      </c>
      <c r="F14" s="31">
        <f t="shared" si="0"/>
        <v>554742883</v>
      </c>
      <c r="G14" s="31">
        <f t="shared" si="0"/>
        <v>529884294</v>
      </c>
      <c r="H14" s="31">
        <f t="shared" si="0"/>
        <v>8645425</v>
      </c>
      <c r="I14" s="31">
        <f t="shared" si="0"/>
        <v>13537706</v>
      </c>
      <c r="J14" s="31">
        <f t="shared" si="0"/>
        <v>552067425</v>
      </c>
      <c r="K14" s="31">
        <f t="shared" si="0"/>
        <v>5713588</v>
      </c>
      <c r="L14" s="31">
        <f t="shared" si="0"/>
        <v>9924037</v>
      </c>
      <c r="M14" s="31">
        <f t="shared" si="0"/>
        <v>7710533</v>
      </c>
      <c r="N14" s="31">
        <f t="shared" si="0"/>
        <v>23348158</v>
      </c>
      <c r="O14" s="31">
        <f t="shared" si="0"/>
        <v>9536062</v>
      </c>
      <c r="P14" s="31">
        <f t="shared" si="0"/>
        <v>10486724</v>
      </c>
      <c r="Q14" s="31">
        <f t="shared" si="0"/>
        <v>18325547</v>
      </c>
      <c r="R14" s="31">
        <f t="shared" si="0"/>
        <v>38348333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613763916</v>
      </c>
      <c r="X14" s="31">
        <f t="shared" si="0"/>
        <v>531652220</v>
      </c>
      <c r="Y14" s="31">
        <f t="shared" si="0"/>
        <v>82111696</v>
      </c>
      <c r="Z14" s="32">
        <f>+IF(X14&lt;&gt;0,+(Y14/X14)*100,0)</f>
        <v>15.44462581196407</v>
      </c>
      <c r="AA14" s="33">
        <f>SUM(AA6:AA13)</f>
        <v>554742883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464161490</v>
      </c>
      <c r="D18" s="18"/>
      <c r="E18" s="19">
        <v>545046972</v>
      </c>
      <c r="F18" s="20">
        <v>484424636</v>
      </c>
      <c r="G18" s="24">
        <v>463190164</v>
      </c>
      <c r="H18" s="24">
        <v>-3707511</v>
      </c>
      <c r="I18" s="24">
        <v>-167847</v>
      </c>
      <c r="J18" s="20">
        <v>459314806</v>
      </c>
      <c r="K18" s="24">
        <v>1048155</v>
      </c>
      <c r="L18" s="24">
        <v>-2098586</v>
      </c>
      <c r="M18" s="20">
        <v>3204493</v>
      </c>
      <c r="N18" s="24">
        <v>2154062</v>
      </c>
      <c r="O18" s="24">
        <v>-186485</v>
      </c>
      <c r="P18" s="24">
        <v>1186057</v>
      </c>
      <c r="Q18" s="20">
        <v>2257967</v>
      </c>
      <c r="R18" s="24">
        <v>3257539</v>
      </c>
      <c r="S18" s="24"/>
      <c r="T18" s="20"/>
      <c r="U18" s="24"/>
      <c r="V18" s="24"/>
      <c r="W18" s="24">
        <v>464726407</v>
      </c>
      <c r="X18" s="20">
        <v>501192401</v>
      </c>
      <c r="Y18" s="24">
        <v>-36465994</v>
      </c>
      <c r="Z18" s="25">
        <v>-7.2758473447006633</v>
      </c>
      <c r="AA18" s="26">
        <v>484424636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52418</v>
      </c>
      <c r="D22" s="18"/>
      <c r="E22" s="19">
        <v>-94392</v>
      </c>
      <c r="F22" s="20">
        <v>-41972</v>
      </c>
      <c r="G22" s="20">
        <v>52418</v>
      </c>
      <c r="H22" s="20">
        <v>-7274</v>
      </c>
      <c r="I22" s="20">
        <v>-3520</v>
      </c>
      <c r="J22" s="20">
        <v>41624</v>
      </c>
      <c r="K22" s="20">
        <v>-3637</v>
      </c>
      <c r="L22" s="20">
        <v>-3520</v>
      </c>
      <c r="M22" s="20">
        <v>-3637</v>
      </c>
      <c r="N22" s="20">
        <v>-10794</v>
      </c>
      <c r="O22" s="20">
        <v>-3637</v>
      </c>
      <c r="P22" s="20">
        <v>-3285</v>
      </c>
      <c r="Q22" s="20">
        <v>-3637</v>
      </c>
      <c r="R22" s="20">
        <v>-10559</v>
      </c>
      <c r="S22" s="20"/>
      <c r="T22" s="20"/>
      <c r="U22" s="20"/>
      <c r="V22" s="20"/>
      <c r="W22" s="20">
        <v>20271</v>
      </c>
      <c r="X22" s="20">
        <v>-18374</v>
      </c>
      <c r="Y22" s="20">
        <v>38645</v>
      </c>
      <c r="Z22" s="21">
        <v>-210.32437139436161</v>
      </c>
      <c r="AA22" s="22">
        <v>-41972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464213908</v>
      </c>
      <c r="D26" s="29">
        <f t="shared" ref="D26:Y26" si="1">SUM(D16:D25)</f>
        <v>0</v>
      </c>
      <c r="E26" s="35">
        <f t="shared" si="1"/>
        <v>544952580</v>
      </c>
      <c r="F26" s="36">
        <f t="shared" si="1"/>
        <v>484382664</v>
      </c>
      <c r="G26" s="36">
        <f t="shared" si="1"/>
        <v>463242582</v>
      </c>
      <c r="H26" s="36">
        <f t="shared" si="1"/>
        <v>-3714785</v>
      </c>
      <c r="I26" s="36">
        <f t="shared" si="1"/>
        <v>-171367</v>
      </c>
      <c r="J26" s="36">
        <f t="shared" si="1"/>
        <v>459356430</v>
      </c>
      <c r="K26" s="36">
        <f t="shared" si="1"/>
        <v>1044518</v>
      </c>
      <c r="L26" s="36">
        <f t="shared" si="1"/>
        <v>-2102106</v>
      </c>
      <c r="M26" s="36">
        <f t="shared" si="1"/>
        <v>3200856</v>
      </c>
      <c r="N26" s="36">
        <f t="shared" si="1"/>
        <v>2143268</v>
      </c>
      <c r="O26" s="36">
        <f t="shared" si="1"/>
        <v>-190122</v>
      </c>
      <c r="P26" s="36">
        <f t="shared" si="1"/>
        <v>1182772</v>
      </c>
      <c r="Q26" s="36">
        <f t="shared" si="1"/>
        <v>2254330</v>
      </c>
      <c r="R26" s="36">
        <f t="shared" si="1"/>
        <v>3246980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464746678</v>
      </c>
      <c r="X26" s="36">
        <f t="shared" si="1"/>
        <v>501174027</v>
      </c>
      <c r="Y26" s="36">
        <f t="shared" si="1"/>
        <v>-36427349</v>
      </c>
      <c r="Z26" s="37">
        <f>+IF(X26&lt;&gt;0,+(Y26/X26)*100,0)</f>
        <v>-7.2684031968001408</v>
      </c>
      <c r="AA26" s="38">
        <f>SUM(AA16:AA25)</f>
        <v>484382664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974666564</v>
      </c>
      <c r="D27" s="29">
        <f>+D14+D26</f>
        <v>0</v>
      </c>
      <c r="E27" s="30">
        <f t="shared" si="2"/>
        <v>956394724</v>
      </c>
      <c r="F27" s="31">
        <f t="shared" si="2"/>
        <v>1039125547</v>
      </c>
      <c r="G27" s="31">
        <f t="shared" si="2"/>
        <v>993126876</v>
      </c>
      <c r="H27" s="31">
        <f t="shared" si="2"/>
        <v>4930640</v>
      </c>
      <c r="I27" s="31">
        <f t="shared" si="2"/>
        <v>13366339</v>
      </c>
      <c r="J27" s="31">
        <f t="shared" si="2"/>
        <v>1011423855</v>
      </c>
      <c r="K27" s="31">
        <f t="shared" si="2"/>
        <v>6758106</v>
      </c>
      <c r="L27" s="31">
        <f t="shared" si="2"/>
        <v>7821931</v>
      </c>
      <c r="M27" s="31">
        <f t="shared" si="2"/>
        <v>10911389</v>
      </c>
      <c r="N27" s="31">
        <f t="shared" si="2"/>
        <v>25491426</v>
      </c>
      <c r="O27" s="31">
        <f t="shared" si="2"/>
        <v>9345940</v>
      </c>
      <c r="P27" s="31">
        <f t="shared" si="2"/>
        <v>11669496</v>
      </c>
      <c r="Q27" s="31">
        <f t="shared" si="2"/>
        <v>20579877</v>
      </c>
      <c r="R27" s="31">
        <f t="shared" si="2"/>
        <v>41595313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1078510594</v>
      </c>
      <c r="X27" s="31">
        <f t="shared" si="2"/>
        <v>1032826247</v>
      </c>
      <c r="Y27" s="31">
        <f t="shared" si="2"/>
        <v>45684347</v>
      </c>
      <c r="Z27" s="32">
        <f>+IF(X27&lt;&gt;0,+(Y27/X27)*100,0)</f>
        <v>4.4232364478243165</v>
      </c>
      <c r="AA27" s="33">
        <f>+AA14+AA26</f>
        <v>1039125547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3762589</v>
      </c>
      <c r="D31" s="18"/>
      <c r="E31" s="19">
        <v>3574740</v>
      </c>
      <c r="F31" s="20">
        <v>3574740</v>
      </c>
      <c r="G31" s="20">
        <v>3762589</v>
      </c>
      <c r="H31" s="20"/>
      <c r="I31" s="20"/>
      <c r="J31" s="20">
        <v>3762589</v>
      </c>
      <c r="K31" s="20"/>
      <c r="L31" s="20"/>
      <c r="M31" s="20">
        <v>-1822585</v>
      </c>
      <c r="N31" s="20">
        <v>-1822585</v>
      </c>
      <c r="O31" s="20"/>
      <c r="P31" s="20"/>
      <c r="Q31" s="20"/>
      <c r="R31" s="20"/>
      <c r="S31" s="20"/>
      <c r="T31" s="20"/>
      <c r="U31" s="20"/>
      <c r="V31" s="20"/>
      <c r="W31" s="20">
        <v>1940004</v>
      </c>
      <c r="X31" s="20">
        <v>1881296</v>
      </c>
      <c r="Y31" s="20">
        <v>58708</v>
      </c>
      <c r="Z31" s="21">
        <v>3.1206147251681817</v>
      </c>
      <c r="AA31" s="22">
        <v>3574740</v>
      </c>
    </row>
    <row r="32" spans="1:27" x14ac:dyDescent="0.25">
      <c r="A32" s="23" t="s">
        <v>60</v>
      </c>
      <c r="B32" s="17" t="s">
        <v>33</v>
      </c>
      <c r="C32" s="18">
        <v>-265517</v>
      </c>
      <c r="D32" s="18"/>
      <c r="E32" s="19">
        <v>-236556</v>
      </c>
      <c r="F32" s="20">
        <v>-265550</v>
      </c>
      <c r="G32" s="20">
        <v>-266886</v>
      </c>
      <c r="H32" s="20">
        <v>-3622</v>
      </c>
      <c r="I32" s="20">
        <v>-4629</v>
      </c>
      <c r="J32" s="20">
        <v>-275137</v>
      </c>
      <c r="K32" s="20">
        <v>-4334</v>
      </c>
      <c r="L32" s="20">
        <v>-13190</v>
      </c>
      <c r="M32" s="20">
        <v>-3347</v>
      </c>
      <c r="N32" s="20">
        <v>-20871</v>
      </c>
      <c r="O32" s="20">
        <v>-2768</v>
      </c>
      <c r="P32" s="20">
        <v>-3815</v>
      </c>
      <c r="Q32" s="20">
        <v>-4478</v>
      </c>
      <c r="R32" s="20">
        <v>-11061</v>
      </c>
      <c r="S32" s="20"/>
      <c r="T32" s="20"/>
      <c r="U32" s="20"/>
      <c r="V32" s="20"/>
      <c r="W32" s="20">
        <v>-307069</v>
      </c>
      <c r="X32" s="20">
        <v>-265550</v>
      </c>
      <c r="Y32" s="20">
        <v>-41519</v>
      </c>
      <c r="Z32" s="21">
        <v>15.635096968555828</v>
      </c>
      <c r="AA32" s="22">
        <v>-265550</v>
      </c>
    </row>
    <row r="33" spans="1:27" x14ac:dyDescent="0.25">
      <c r="A33" s="23" t="s">
        <v>61</v>
      </c>
      <c r="B33" s="17" t="s">
        <v>33</v>
      </c>
      <c r="C33" s="18">
        <v>10347615</v>
      </c>
      <c r="D33" s="18"/>
      <c r="E33" s="19">
        <v>267978</v>
      </c>
      <c r="F33" s="20">
        <v>10311493</v>
      </c>
      <c r="G33" s="20">
        <v>7835776</v>
      </c>
      <c r="H33" s="20">
        <v>465571</v>
      </c>
      <c r="I33" s="20">
        <v>724443</v>
      </c>
      <c r="J33" s="20">
        <v>9025790</v>
      </c>
      <c r="K33" s="20">
        <v>-376241</v>
      </c>
      <c r="L33" s="20">
        <v>876918</v>
      </c>
      <c r="M33" s="20">
        <v>-1012244</v>
      </c>
      <c r="N33" s="20">
        <v>-511567</v>
      </c>
      <c r="O33" s="20">
        <v>2104750</v>
      </c>
      <c r="P33" s="20">
        <v>-218116</v>
      </c>
      <c r="Q33" s="20">
        <v>-647817</v>
      </c>
      <c r="R33" s="20">
        <v>1238817</v>
      </c>
      <c r="S33" s="20"/>
      <c r="T33" s="20"/>
      <c r="U33" s="20"/>
      <c r="V33" s="20"/>
      <c r="W33" s="20">
        <v>9753040</v>
      </c>
      <c r="X33" s="20">
        <v>11400480</v>
      </c>
      <c r="Y33" s="20">
        <v>-1647440</v>
      </c>
      <c r="Z33" s="21">
        <v>-14.450619623033417</v>
      </c>
      <c r="AA33" s="22">
        <v>10311493</v>
      </c>
    </row>
    <row r="34" spans="1:27" x14ac:dyDescent="0.25">
      <c r="A34" s="23" t="s">
        <v>62</v>
      </c>
      <c r="B34" s="17" t="s">
        <v>33</v>
      </c>
      <c r="C34" s="18">
        <v>17001206</v>
      </c>
      <c r="D34" s="18"/>
      <c r="E34" s="19">
        <v>11737815</v>
      </c>
      <c r="F34" s="20">
        <v>21229739</v>
      </c>
      <c r="G34" s="20">
        <v>16933401</v>
      </c>
      <c r="H34" s="20">
        <v>67805</v>
      </c>
      <c r="I34" s="20">
        <v>5165735</v>
      </c>
      <c r="J34" s="20">
        <v>22166941</v>
      </c>
      <c r="K34" s="20"/>
      <c r="L34" s="20">
        <v>-343556</v>
      </c>
      <c r="M34" s="20">
        <v>-4069316</v>
      </c>
      <c r="N34" s="20">
        <v>-4412872</v>
      </c>
      <c r="O34" s="20">
        <v>-1359644</v>
      </c>
      <c r="P34" s="20">
        <v>1636600</v>
      </c>
      <c r="Q34" s="20">
        <v>5802954</v>
      </c>
      <c r="R34" s="20">
        <v>6079910</v>
      </c>
      <c r="S34" s="20"/>
      <c r="T34" s="20"/>
      <c r="U34" s="20"/>
      <c r="V34" s="20"/>
      <c r="W34" s="20">
        <v>23833979</v>
      </c>
      <c r="X34" s="20">
        <v>21030467</v>
      </c>
      <c r="Y34" s="20">
        <v>2803512</v>
      </c>
      <c r="Z34" s="21">
        <v>13.330716811947163</v>
      </c>
      <c r="AA34" s="22">
        <v>21229739</v>
      </c>
    </row>
    <row r="35" spans="1:27" x14ac:dyDescent="0.25">
      <c r="A35" s="23" t="s">
        <v>63</v>
      </c>
      <c r="B35" s="17" t="s">
        <v>33</v>
      </c>
      <c r="C35" s="18">
        <v>2250656</v>
      </c>
      <c r="D35" s="18"/>
      <c r="E35" s="19">
        <v>6218082</v>
      </c>
      <c r="F35" s="20">
        <v>3777502</v>
      </c>
      <c r="G35" s="20">
        <v>2383509</v>
      </c>
      <c r="H35" s="20">
        <v>148040</v>
      </c>
      <c r="I35" s="20">
        <v>145074</v>
      </c>
      <c r="J35" s="20">
        <v>2676623</v>
      </c>
      <c r="K35" s="20">
        <v>145074</v>
      </c>
      <c r="L35" s="20">
        <v>145074</v>
      </c>
      <c r="M35" s="20">
        <v>145074</v>
      </c>
      <c r="N35" s="20">
        <v>435222</v>
      </c>
      <c r="O35" s="20">
        <v>145074</v>
      </c>
      <c r="P35" s="20">
        <v>145074</v>
      </c>
      <c r="Q35" s="20">
        <v>145074</v>
      </c>
      <c r="R35" s="20">
        <v>435222</v>
      </c>
      <c r="S35" s="20"/>
      <c r="T35" s="20"/>
      <c r="U35" s="20"/>
      <c r="V35" s="20"/>
      <c r="W35" s="20">
        <v>3547067</v>
      </c>
      <c r="X35" s="20">
        <v>3929426</v>
      </c>
      <c r="Y35" s="20">
        <v>-382359</v>
      </c>
      <c r="Z35" s="21">
        <v>-9.730657861987984</v>
      </c>
      <c r="AA35" s="22">
        <v>3777502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-4</v>
      </c>
      <c r="G36" s="20">
        <v>1395666</v>
      </c>
      <c r="H36" s="20">
        <v>149187</v>
      </c>
      <c r="I36" s="20">
        <v>-24955</v>
      </c>
      <c r="J36" s="20">
        <v>1519898</v>
      </c>
      <c r="K36" s="20">
        <v>59080</v>
      </c>
      <c r="L36" s="20">
        <v>-123059</v>
      </c>
      <c r="M36" s="20">
        <v>154864</v>
      </c>
      <c r="N36" s="20">
        <v>90885</v>
      </c>
      <c r="O36" s="20">
        <v>-60867</v>
      </c>
      <c r="P36" s="20">
        <v>-103546</v>
      </c>
      <c r="Q36" s="20">
        <v>276177</v>
      </c>
      <c r="R36" s="20">
        <v>111764</v>
      </c>
      <c r="S36" s="20"/>
      <c r="T36" s="20"/>
      <c r="U36" s="20"/>
      <c r="V36" s="20"/>
      <c r="W36" s="20">
        <v>1722547</v>
      </c>
      <c r="X36" s="20">
        <v>-4</v>
      </c>
      <c r="Y36" s="20">
        <v>1722551</v>
      </c>
      <c r="Z36" s="21">
        <v>-43063775</v>
      </c>
      <c r="AA36" s="22">
        <v>-4</v>
      </c>
    </row>
    <row r="37" spans="1:27" x14ac:dyDescent="0.25">
      <c r="A37" s="23" t="s">
        <v>65</v>
      </c>
      <c r="B37" s="17" t="s">
        <v>33</v>
      </c>
      <c r="C37" s="18">
        <v>740532</v>
      </c>
      <c r="D37" s="18"/>
      <c r="E37" s="19">
        <v>617010</v>
      </c>
      <c r="F37" s="20">
        <v>794043</v>
      </c>
      <c r="G37" s="20">
        <v>729850</v>
      </c>
      <c r="H37" s="20">
        <v>42558</v>
      </c>
      <c r="I37" s="20">
        <v>15938</v>
      </c>
      <c r="J37" s="20">
        <v>788346</v>
      </c>
      <c r="K37" s="20">
        <v>15938</v>
      </c>
      <c r="L37" s="20">
        <v>15938</v>
      </c>
      <c r="M37" s="20">
        <v>15938</v>
      </c>
      <c r="N37" s="20">
        <v>47814</v>
      </c>
      <c r="O37" s="20">
        <v>15938</v>
      </c>
      <c r="P37" s="20">
        <v>15938</v>
      </c>
      <c r="Q37" s="20">
        <v>15938</v>
      </c>
      <c r="R37" s="20">
        <v>47814</v>
      </c>
      <c r="S37" s="20"/>
      <c r="T37" s="20"/>
      <c r="U37" s="20"/>
      <c r="V37" s="20"/>
      <c r="W37" s="20">
        <v>883974</v>
      </c>
      <c r="X37" s="20">
        <v>994305</v>
      </c>
      <c r="Y37" s="20">
        <v>-110331</v>
      </c>
      <c r="Z37" s="21">
        <v>-11.096293390860954</v>
      </c>
      <c r="AA37" s="22">
        <v>794043</v>
      </c>
    </row>
    <row r="38" spans="1:27" x14ac:dyDescent="0.25">
      <c r="A38" s="27" t="s">
        <v>66</v>
      </c>
      <c r="B38" s="28" t="s">
        <v>33</v>
      </c>
      <c r="C38" s="29">
        <f>SUM(C30:C37)</f>
        <v>33837081</v>
      </c>
      <c r="D38" s="29">
        <f t="shared" ref="D38:Y38" si="3">SUM(D30:D37)</f>
        <v>0</v>
      </c>
      <c r="E38" s="30">
        <f t="shared" si="3"/>
        <v>22179069</v>
      </c>
      <c r="F38" s="31">
        <f t="shared" si="3"/>
        <v>39421963</v>
      </c>
      <c r="G38" s="31">
        <f t="shared" si="3"/>
        <v>32773905</v>
      </c>
      <c r="H38" s="31">
        <f t="shared" si="3"/>
        <v>869539</v>
      </c>
      <c r="I38" s="31">
        <f t="shared" si="3"/>
        <v>6021606</v>
      </c>
      <c r="J38" s="31">
        <f t="shared" si="3"/>
        <v>39665050</v>
      </c>
      <c r="K38" s="31">
        <f t="shared" si="3"/>
        <v>-160483</v>
      </c>
      <c r="L38" s="31">
        <f t="shared" si="3"/>
        <v>558125</v>
      </c>
      <c r="M38" s="31">
        <f t="shared" si="3"/>
        <v>-6591616</v>
      </c>
      <c r="N38" s="31">
        <f t="shared" si="3"/>
        <v>-6193974</v>
      </c>
      <c r="O38" s="31">
        <f t="shared" si="3"/>
        <v>842483</v>
      </c>
      <c r="P38" s="31">
        <f t="shared" si="3"/>
        <v>1472135</v>
      </c>
      <c r="Q38" s="31">
        <f t="shared" si="3"/>
        <v>5587848</v>
      </c>
      <c r="R38" s="31">
        <f t="shared" si="3"/>
        <v>7902466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41373542</v>
      </c>
      <c r="X38" s="31">
        <f t="shared" si="3"/>
        <v>38970420</v>
      </c>
      <c r="Y38" s="31">
        <f t="shared" si="3"/>
        <v>2403122</v>
      </c>
      <c r="Z38" s="32">
        <f>+IF(X38&lt;&gt;0,+(Y38/X38)*100,0)</f>
        <v>6.1665283566356228</v>
      </c>
      <c r="AA38" s="33">
        <f>SUM(AA30:AA37)</f>
        <v>39421963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22574712</v>
      </c>
      <c r="D40" s="18"/>
      <c r="E40" s="19">
        <v>18999974</v>
      </c>
      <c r="F40" s="20">
        <v>18999976</v>
      </c>
      <c r="G40" s="20">
        <v>22574713</v>
      </c>
      <c r="H40" s="20"/>
      <c r="I40" s="20"/>
      <c r="J40" s="20">
        <v>22574713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22574713</v>
      </c>
      <c r="X40" s="20">
        <v>22574714</v>
      </c>
      <c r="Y40" s="20">
        <v>-1</v>
      </c>
      <c r="Z40" s="21"/>
      <c r="AA40" s="22">
        <v>18999976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6897768</v>
      </c>
      <c r="D43" s="18"/>
      <c r="E43" s="19">
        <v>7807685</v>
      </c>
      <c r="F43" s="20">
        <v>7774431</v>
      </c>
      <c r="G43" s="20">
        <v>7009701</v>
      </c>
      <c r="H43" s="20">
        <v>58693</v>
      </c>
      <c r="I43" s="20">
        <v>85313</v>
      </c>
      <c r="J43" s="20">
        <v>7153707</v>
      </c>
      <c r="K43" s="20">
        <v>85313</v>
      </c>
      <c r="L43" s="20">
        <v>85313</v>
      </c>
      <c r="M43" s="20">
        <v>85313</v>
      </c>
      <c r="N43" s="20">
        <v>255939</v>
      </c>
      <c r="O43" s="20">
        <v>85313</v>
      </c>
      <c r="P43" s="20">
        <v>85313</v>
      </c>
      <c r="Q43" s="20">
        <v>85313</v>
      </c>
      <c r="R43" s="20">
        <v>255939</v>
      </c>
      <c r="S43" s="20"/>
      <c r="T43" s="20"/>
      <c r="U43" s="20"/>
      <c r="V43" s="20"/>
      <c r="W43" s="20">
        <v>7665585</v>
      </c>
      <c r="X43" s="20">
        <v>7555266</v>
      </c>
      <c r="Y43" s="20">
        <v>110319</v>
      </c>
      <c r="Z43" s="21">
        <v>1.4601603702636017</v>
      </c>
      <c r="AA43" s="22">
        <v>7774431</v>
      </c>
    </row>
    <row r="44" spans="1:27" x14ac:dyDescent="0.25">
      <c r="A44" s="27" t="s">
        <v>70</v>
      </c>
      <c r="B44" s="34" t="s">
        <v>33</v>
      </c>
      <c r="C44" s="29">
        <f>SUM(C40:C43)</f>
        <v>29472480</v>
      </c>
      <c r="D44" s="29">
        <f t="shared" ref="D44:Y44" si="4">SUM(D40:D43)</f>
        <v>0</v>
      </c>
      <c r="E44" s="35">
        <f t="shared" si="4"/>
        <v>26807659</v>
      </c>
      <c r="F44" s="36">
        <f t="shared" si="4"/>
        <v>26774407</v>
      </c>
      <c r="G44" s="36">
        <f t="shared" si="4"/>
        <v>29584414</v>
      </c>
      <c r="H44" s="36">
        <f t="shared" si="4"/>
        <v>58693</v>
      </c>
      <c r="I44" s="36">
        <f t="shared" si="4"/>
        <v>85313</v>
      </c>
      <c r="J44" s="36">
        <f t="shared" si="4"/>
        <v>29728420</v>
      </c>
      <c r="K44" s="36">
        <f t="shared" si="4"/>
        <v>85313</v>
      </c>
      <c r="L44" s="36">
        <f t="shared" si="4"/>
        <v>85313</v>
      </c>
      <c r="M44" s="36">
        <f t="shared" si="4"/>
        <v>85313</v>
      </c>
      <c r="N44" s="36">
        <f t="shared" si="4"/>
        <v>255939</v>
      </c>
      <c r="O44" s="36">
        <f t="shared" si="4"/>
        <v>85313</v>
      </c>
      <c r="P44" s="36">
        <f t="shared" si="4"/>
        <v>85313</v>
      </c>
      <c r="Q44" s="36">
        <f t="shared" si="4"/>
        <v>85313</v>
      </c>
      <c r="R44" s="36">
        <f t="shared" si="4"/>
        <v>255939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30240298</v>
      </c>
      <c r="X44" s="36">
        <f t="shared" si="4"/>
        <v>30129980</v>
      </c>
      <c r="Y44" s="36">
        <f t="shared" si="4"/>
        <v>110318</v>
      </c>
      <c r="Z44" s="37">
        <f>+IF(X44&lt;&gt;0,+(Y44/X44)*100,0)</f>
        <v>0.36614030278148207</v>
      </c>
      <c r="AA44" s="38">
        <f>SUM(AA40:AA43)</f>
        <v>26774407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63309561</v>
      </c>
      <c r="D45" s="29">
        <f>+D38+D44</f>
        <v>0</v>
      </c>
      <c r="E45" s="30">
        <f t="shared" si="5"/>
        <v>48986728</v>
      </c>
      <c r="F45" s="31">
        <f t="shared" si="5"/>
        <v>66196370</v>
      </c>
      <c r="G45" s="31">
        <f t="shared" si="5"/>
        <v>62358319</v>
      </c>
      <c r="H45" s="31">
        <f t="shared" si="5"/>
        <v>928232</v>
      </c>
      <c r="I45" s="31">
        <f t="shared" si="5"/>
        <v>6106919</v>
      </c>
      <c r="J45" s="31">
        <f t="shared" si="5"/>
        <v>69393470</v>
      </c>
      <c r="K45" s="31">
        <f t="shared" si="5"/>
        <v>-75170</v>
      </c>
      <c r="L45" s="31">
        <f t="shared" si="5"/>
        <v>643438</v>
      </c>
      <c r="M45" s="31">
        <f t="shared" si="5"/>
        <v>-6506303</v>
      </c>
      <c r="N45" s="31">
        <f t="shared" si="5"/>
        <v>-5938035</v>
      </c>
      <c r="O45" s="31">
        <f t="shared" si="5"/>
        <v>927796</v>
      </c>
      <c r="P45" s="31">
        <f t="shared" si="5"/>
        <v>1557448</v>
      </c>
      <c r="Q45" s="31">
        <f t="shared" si="5"/>
        <v>5673161</v>
      </c>
      <c r="R45" s="31">
        <f t="shared" si="5"/>
        <v>8158405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71613840</v>
      </c>
      <c r="X45" s="31">
        <f t="shared" si="5"/>
        <v>69100400</v>
      </c>
      <c r="Y45" s="31">
        <f t="shared" si="5"/>
        <v>2513440</v>
      </c>
      <c r="Z45" s="32">
        <f>+IF(X45&lt;&gt;0,+(Y45/X45)*100,0)</f>
        <v>3.637374023884087</v>
      </c>
      <c r="AA45" s="33">
        <f>+AA38+AA44</f>
        <v>66196370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911357003</v>
      </c>
      <c r="D46" s="42">
        <f t="shared" si="6"/>
        <v>0</v>
      </c>
      <c r="E46" s="43">
        <f t="shared" si="6"/>
        <v>907407996</v>
      </c>
      <c r="F46" s="44">
        <f t="shared" si="6"/>
        <v>972929177</v>
      </c>
      <c r="G46" s="44">
        <f t="shared" si="6"/>
        <v>930768557</v>
      </c>
      <c r="H46" s="44">
        <f t="shared" si="6"/>
        <v>4002408</v>
      </c>
      <c r="I46" s="44">
        <f t="shared" si="6"/>
        <v>7259420</v>
      </c>
      <c r="J46" s="44">
        <f t="shared" si="6"/>
        <v>942030385</v>
      </c>
      <c r="K46" s="44">
        <f t="shared" si="6"/>
        <v>6833276</v>
      </c>
      <c r="L46" s="44">
        <f t="shared" si="6"/>
        <v>7178493</v>
      </c>
      <c r="M46" s="44">
        <f t="shared" si="6"/>
        <v>17417692</v>
      </c>
      <c r="N46" s="44">
        <f t="shared" si="6"/>
        <v>31429461</v>
      </c>
      <c r="O46" s="44">
        <f t="shared" si="6"/>
        <v>8418144</v>
      </c>
      <c r="P46" s="44">
        <f t="shared" si="6"/>
        <v>10112048</v>
      </c>
      <c r="Q46" s="44">
        <f t="shared" si="6"/>
        <v>14906716</v>
      </c>
      <c r="R46" s="44">
        <f t="shared" si="6"/>
        <v>33436908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1006896754</v>
      </c>
      <c r="X46" s="44">
        <f t="shared" si="6"/>
        <v>963725847</v>
      </c>
      <c r="Y46" s="44">
        <f t="shared" si="6"/>
        <v>43170907</v>
      </c>
      <c r="Z46" s="45">
        <f>+IF(X46&lt;&gt;0,+(Y46/X46)*100,0)</f>
        <v>4.4795838084438131</v>
      </c>
      <c r="AA46" s="46">
        <f>+AA27-AA45</f>
        <v>972929177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69054939</v>
      </c>
      <c r="D48" s="18"/>
      <c r="E48" s="19">
        <v>157169439</v>
      </c>
      <c r="F48" s="20">
        <v>129621938</v>
      </c>
      <c r="G48" s="20">
        <v>79609944</v>
      </c>
      <c r="H48" s="20">
        <v>-1070599</v>
      </c>
      <c r="I48" s="20">
        <v>793683</v>
      </c>
      <c r="J48" s="20">
        <v>79333028</v>
      </c>
      <c r="K48" s="20">
        <v>171647</v>
      </c>
      <c r="L48" s="20">
        <v>129041</v>
      </c>
      <c r="M48" s="20">
        <v>10679214</v>
      </c>
      <c r="N48" s="20">
        <v>10979902</v>
      </c>
      <c r="O48" s="20">
        <v>1786841</v>
      </c>
      <c r="P48" s="20">
        <v>3129224</v>
      </c>
      <c r="Q48" s="20">
        <v>8853528</v>
      </c>
      <c r="R48" s="20">
        <v>13769593</v>
      </c>
      <c r="S48" s="20"/>
      <c r="T48" s="20"/>
      <c r="U48" s="20"/>
      <c r="V48" s="20"/>
      <c r="W48" s="20">
        <v>104082523</v>
      </c>
      <c r="X48" s="20">
        <v>120418608</v>
      </c>
      <c r="Y48" s="20">
        <v>-16336085</v>
      </c>
      <c r="Z48" s="47">
        <v>-13.566080252314494</v>
      </c>
      <c r="AA48" s="22">
        <v>129621938</v>
      </c>
    </row>
    <row r="49" spans="1:27" x14ac:dyDescent="0.25">
      <c r="A49" s="23" t="s">
        <v>75</v>
      </c>
      <c r="B49" s="17" t="s">
        <v>33</v>
      </c>
      <c r="C49" s="18">
        <v>32680252</v>
      </c>
      <c r="D49" s="18"/>
      <c r="E49" s="19">
        <v>16335289</v>
      </c>
      <c r="F49" s="20">
        <v>32680253</v>
      </c>
      <c r="G49" s="20">
        <v>18625008</v>
      </c>
      <c r="H49" s="20"/>
      <c r="I49" s="20"/>
      <c r="J49" s="20">
        <v>18625008</v>
      </c>
      <c r="K49" s="20"/>
      <c r="L49" s="20">
        <v>14055244</v>
      </c>
      <c r="M49" s="20"/>
      <c r="N49" s="20">
        <v>14055244</v>
      </c>
      <c r="O49" s="20"/>
      <c r="P49" s="20"/>
      <c r="Q49" s="20"/>
      <c r="R49" s="20"/>
      <c r="S49" s="20"/>
      <c r="T49" s="20"/>
      <c r="U49" s="20"/>
      <c r="V49" s="20"/>
      <c r="W49" s="20">
        <v>32680252</v>
      </c>
      <c r="X49" s="20">
        <v>32680253</v>
      </c>
      <c r="Y49" s="20">
        <v>-1</v>
      </c>
      <c r="Z49" s="47"/>
      <c r="AA49" s="22">
        <v>32680253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101735191</v>
      </c>
      <c r="D51" s="50">
        <f t="shared" ref="D51:Y51" si="7">SUM(D48:D50)</f>
        <v>0</v>
      </c>
      <c r="E51" s="51">
        <f t="shared" si="7"/>
        <v>173504728</v>
      </c>
      <c r="F51" s="52">
        <f t="shared" si="7"/>
        <v>162302191</v>
      </c>
      <c r="G51" s="52">
        <f t="shared" si="7"/>
        <v>98234952</v>
      </c>
      <c r="H51" s="52">
        <f t="shared" si="7"/>
        <v>-1070599</v>
      </c>
      <c r="I51" s="52">
        <f t="shared" si="7"/>
        <v>793683</v>
      </c>
      <c r="J51" s="52">
        <f t="shared" si="7"/>
        <v>97958036</v>
      </c>
      <c r="K51" s="52">
        <f t="shared" si="7"/>
        <v>171647</v>
      </c>
      <c r="L51" s="52">
        <f t="shared" si="7"/>
        <v>14184285</v>
      </c>
      <c r="M51" s="52">
        <f t="shared" si="7"/>
        <v>10679214</v>
      </c>
      <c r="N51" s="52">
        <f t="shared" si="7"/>
        <v>25035146</v>
      </c>
      <c r="O51" s="52">
        <f t="shared" si="7"/>
        <v>1786841</v>
      </c>
      <c r="P51" s="52">
        <f t="shared" si="7"/>
        <v>3129224</v>
      </c>
      <c r="Q51" s="52">
        <f t="shared" si="7"/>
        <v>8853528</v>
      </c>
      <c r="R51" s="52">
        <f t="shared" si="7"/>
        <v>13769593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136762775</v>
      </c>
      <c r="X51" s="52">
        <f t="shared" si="7"/>
        <v>153098861</v>
      </c>
      <c r="Y51" s="52">
        <f t="shared" si="7"/>
        <v>-16336086</v>
      </c>
      <c r="Z51" s="53">
        <f>+IF(X51&lt;&gt;0,+(Y51/X51)*100,0)</f>
        <v>-10.670285783510826</v>
      </c>
      <c r="AA51" s="54">
        <f>SUM(AA48:AA50)</f>
        <v>162302191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>
        <v>2808161</v>
      </c>
      <c r="L6" s="20">
        <v>1051548</v>
      </c>
      <c r="M6" s="20">
        <v>8608728</v>
      </c>
      <c r="N6" s="20">
        <v>12468437</v>
      </c>
      <c r="O6" s="20">
        <v>3736545</v>
      </c>
      <c r="P6" s="20">
        <v>3474952</v>
      </c>
      <c r="Q6" s="20">
        <v>10027796</v>
      </c>
      <c r="R6" s="20">
        <v>17239293</v>
      </c>
      <c r="S6" s="20"/>
      <c r="T6" s="20"/>
      <c r="U6" s="20"/>
      <c r="V6" s="20"/>
      <c r="W6" s="20">
        <v>51060368</v>
      </c>
      <c r="X6" s="20"/>
      <c r="Y6" s="20">
        <v>51060368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27057843</v>
      </c>
      <c r="D8" s="18"/>
      <c r="E8" s="19">
        <v>7143168</v>
      </c>
      <c r="F8" s="20">
        <v>9577745</v>
      </c>
      <c r="G8" s="20">
        <v>11608654</v>
      </c>
      <c r="H8" s="20">
        <v>2374153</v>
      </c>
      <c r="I8" s="20">
        <v>1074501</v>
      </c>
      <c r="J8" s="20">
        <v>15057308</v>
      </c>
      <c r="K8" s="20">
        <v>1606204</v>
      </c>
      <c r="L8" s="20">
        <v>2046376</v>
      </c>
      <c r="M8" s="20">
        <v>1593120</v>
      </c>
      <c r="N8" s="20">
        <v>5245700</v>
      </c>
      <c r="O8" s="20">
        <v>1820481</v>
      </c>
      <c r="P8" s="20">
        <v>-353456</v>
      </c>
      <c r="Q8" s="20">
        <v>1346507</v>
      </c>
      <c r="R8" s="20">
        <v>2813532</v>
      </c>
      <c r="S8" s="20"/>
      <c r="T8" s="20"/>
      <c r="U8" s="20"/>
      <c r="V8" s="20"/>
      <c r="W8" s="20">
        <v>23116540</v>
      </c>
      <c r="X8" s="20">
        <v>7183296</v>
      </c>
      <c r="Y8" s="20">
        <v>15933244</v>
      </c>
      <c r="Z8" s="21">
        <v>221.80965395272588</v>
      </c>
      <c r="AA8" s="22">
        <v>9577745</v>
      </c>
    </row>
    <row r="9" spans="1:27" x14ac:dyDescent="0.25">
      <c r="A9" s="23" t="s">
        <v>38</v>
      </c>
      <c r="B9" s="17" t="s">
        <v>33</v>
      </c>
      <c r="C9" s="18">
        <v>-1333978</v>
      </c>
      <c r="D9" s="18"/>
      <c r="E9" s="19">
        <v>767217</v>
      </c>
      <c r="F9" s="20">
        <v>694543</v>
      </c>
      <c r="G9" s="20">
        <v>-2731721</v>
      </c>
      <c r="H9" s="20">
        <v>85101</v>
      </c>
      <c r="I9" s="20">
        <v>57195</v>
      </c>
      <c r="J9" s="20">
        <v>-2589425</v>
      </c>
      <c r="K9" s="20">
        <v>-21563</v>
      </c>
      <c r="L9" s="20">
        <v>-27580</v>
      </c>
      <c r="M9" s="20">
        <v>6896</v>
      </c>
      <c r="N9" s="20">
        <v>-42247</v>
      </c>
      <c r="O9" s="20">
        <v>759</v>
      </c>
      <c r="P9" s="20">
        <v>-45320</v>
      </c>
      <c r="Q9" s="20">
        <v>-8961</v>
      </c>
      <c r="R9" s="20">
        <v>-53522</v>
      </c>
      <c r="S9" s="20"/>
      <c r="T9" s="20"/>
      <c r="U9" s="20"/>
      <c r="V9" s="20"/>
      <c r="W9" s="20">
        <v>-2685194</v>
      </c>
      <c r="X9" s="20">
        <v>520911</v>
      </c>
      <c r="Y9" s="20">
        <v>-3206105</v>
      </c>
      <c r="Z9" s="21">
        <v>-615.48037956579913</v>
      </c>
      <c r="AA9" s="22">
        <v>694543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-445195</v>
      </c>
      <c r="D11" s="18"/>
      <c r="E11" s="19"/>
      <c r="F11" s="20"/>
      <c r="G11" s="20">
        <v>-20146</v>
      </c>
      <c r="H11" s="20">
        <v>-38165</v>
      </c>
      <c r="I11" s="20">
        <v>-20587</v>
      </c>
      <c r="J11" s="20">
        <v>-78898</v>
      </c>
      <c r="K11" s="20">
        <v>-15405</v>
      </c>
      <c r="L11" s="20">
        <v>-42674</v>
      </c>
      <c r="M11" s="20">
        <v>-33590</v>
      </c>
      <c r="N11" s="20">
        <v>-91669</v>
      </c>
      <c r="O11" s="20">
        <v>-16567</v>
      </c>
      <c r="P11" s="20">
        <v>-35416</v>
      </c>
      <c r="Q11" s="20">
        <v>-28620</v>
      </c>
      <c r="R11" s="20">
        <v>-80603</v>
      </c>
      <c r="S11" s="20"/>
      <c r="T11" s="20"/>
      <c r="U11" s="20"/>
      <c r="V11" s="20"/>
      <c r="W11" s="20">
        <v>-251170</v>
      </c>
      <c r="X11" s="20"/>
      <c r="Y11" s="20">
        <v>-251170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-691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-5421</v>
      </c>
      <c r="Q13" s="20">
        <v>16099</v>
      </c>
      <c r="R13" s="20">
        <v>10678</v>
      </c>
      <c r="S13" s="20"/>
      <c r="T13" s="20"/>
      <c r="U13" s="20"/>
      <c r="V13" s="20"/>
      <c r="W13" s="20">
        <v>10678</v>
      </c>
      <c r="X13" s="20"/>
      <c r="Y13" s="20">
        <v>10678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66288395</v>
      </c>
      <c r="D14" s="29">
        <f>SUM(D6:D13)</f>
        <v>0</v>
      </c>
      <c r="E14" s="30">
        <f t="shared" si="0"/>
        <v>7910385</v>
      </c>
      <c r="F14" s="31">
        <f t="shared" si="0"/>
        <v>10272288</v>
      </c>
      <c r="G14" s="31">
        <f t="shared" si="0"/>
        <v>24022844</v>
      </c>
      <c r="H14" s="31">
        <f t="shared" si="0"/>
        <v>5439711</v>
      </c>
      <c r="I14" s="31">
        <f t="shared" si="0"/>
        <v>4279068</v>
      </c>
      <c r="J14" s="31">
        <f t="shared" si="0"/>
        <v>33741623</v>
      </c>
      <c r="K14" s="31">
        <f t="shared" si="0"/>
        <v>4377397</v>
      </c>
      <c r="L14" s="31">
        <f t="shared" si="0"/>
        <v>3027670</v>
      </c>
      <c r="M14" s="31">
        <f t="shared" si="0"/>
        <v>10175154</v>
      </c>
      <c r="N14" s="31">
        <f t="shared" si="0"/>
        <v>17580221</v>
      </c>
      <c r="O14" s="31">
        <f t="shared" si="0"/>
        <v>5541218</v>
      </c>
      <c r="P14" s="31">
        <f t="shared" si="0"/>
        <v>3035339</v>
      </c>
      <c r="Q14" s="31">
        <f t="shared" si="0"/>
        <v>11352821</v>
      </c>
      <c r="R14" s="31">
        <f t="shared" si="0"/>
        <v>19929378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71251222</v>
      </c>
      <c r="X14" s="31">
        <f t="shared" si="0"/>
        <v>7704207</v>
      </c>
      <c r="Y14" s="31">
        <f t="shared" si="0"/>
        <v>63547015</v>
      </c>
      <c r="Z14" s="32">
        <f>+IF(X14&lt;&gt;0,+(Y14/X14)*100,0)</f>
        <v>824.83524910480719</v>
      </c>
      <c r="AA14" s="33">
        <f>SUM(AA6:AA13)</f>
        <v>10272288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-468248577</v>
      </c>
      <c r="D18" s="18"/>
      <c r="E18" s="19">
        <v>584785098</v>
      </c>
      <c r="F18" s="20">
        <v>631760261</v>
      </c>
      <c r="G18" s="24">
        <v>-404168327</v>
      </c>
      <c r="H18" s="24">
        <v>12441526</v>
      </c>
      <c r="I18" s="24">
        <v>-6938490</v>
      </c>
      <c r="J18" s="20">
        <v>-398665291</v>
      </c>
      <c r="K18" s="24">
        <v>-2139734</v>
      </c>
      <c r="L18" s="24">
        <v>-1038205</v>
      </c>
      <c r="M18" s="20">
        <v>1655157</v>
      </c>
      <c r="N18" s="24">
        <v>-1522782</v>
      </c>
      <c r="O18" s="24">
        <v>-2557214</v>
      </c>
      <c r="P18" s="24">
        <v>-2199925</v>
      </c>
      <c r="Q18" s="20">
        <v>-882098</v>
      </c>
      <c r="R18" s="24">
        <v>-5639237</v>
      </c>
      <c r="S18" s="24"/>
      <c r="T18" s="20"/>
      <c r="U18" s="24"/>
      <c r="V18" s="24"/>
      <c r="W18" s="24">
        <v>-405827310</v>
      </c>
      <c r="X18" s="20">
        <v>428303229</v>
      </c>
      <c r="Y18" s="24">
        <v>-834130539</v>
      </c>
      <c r="Z18" s="25">
        <v>-194.75233491643837</v>
      </c>
      <c r="AA18" s="26">
        <v>631760261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-468248577</v>
      </c>
      <c r="D26" s="29">
        <f t="shared" ref="D26:Y26" si="1">SUM(D16:D25)</f>
        <v>0</v>
      </c>
      <c r="E26" s="35">
        <f t="shared" si="1"/>
        <v>584785098</v>
      </c>
      <c r="F26" s="36">
        <f t="shared" si="1"/>
        <v>631760261</v>
      </c>
      <c r="G26" s="36">
        <f t="shared" si="1"/>
        <v>-404168327</v>
      </c>
      <c r="H26" s="36">
        <f t="shared" si="1"/>
        <v>12441526</v>
      </c>
      <c r="I26" s="36">
        <f t="shared" si="1"/>
        <v>-6938490</v>
      </c>
      <c r="J26" s="36">
        <f t="shared" si="1"/>
        <v>-398665291</v>
      </c>
      <c r="K26" s="36">
        <f t="shared" si="1"/>
        <v>-2139734</v>
      </c>
      <c r="L26" s="36">
        <f t="shared" si="1"/>
        <v>-1038205</v>
      </c>
      <c r="M26" s="36">
        <f t="shared" si="1"/>
        <v>1655157</v>
      </c>
      <c r="N26" s="36">
        <f t="shared" si="1"/>
        <v>-1522782</v>
      </c>
      <c r="O26" s="36">
        <f t="shared" si="1"/>
        <v>-2557214</v>
      </c>
      <c r="P26" s="36">
        <f t="shared" si="1"/>
        <v>-2199925</v>
      </c>
      <c r="Q26" s="36">
        <f t="shared" si="1"/>
        <v>-882098</v>
      </c>
      <c r="R26" s="36">
        <f t="shared" si="1"/>
        <v>-5639237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-405827310</v>
      </c>
      <c r="X26" s="36">
        <f t="shared" si="1"/>
        <v>428303229</v>
      </c>
      <c r="Y26" s="36">
        <f t="shared" si="1"/>
        <v>-834130539</v>
      </c>
      <c r="Z26" s="37">
        <f>+IF(X26&lt;&gt;0,+(Y26/X26)*100,0)</f>
        <v>-194.75233491643837</v>
      </c>
      <c r="AA26" s="38">
        <f>SUM(AA16:AA25)</f>
        <v>631760261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-401960182</v>
      </c>
      <c r="D27" s="29">
        <f>+D14+D26</f>
        <v>0</v>
      </c>
      <c r="E27" s="30">
        <f t="shared" si="2"/>
        <v>592695483</v>
      </c>
      <c r="F27" s="31">
        <f t="shared" si="2"/>
        <v>642032549</v>
      </c>
      <c r="G27" s="31">
        <f t="shared" si="2"/>
        <v>-380145483</v>
      </c>
      <c r="H27" s="31">
        <f t="shared" si="2"/>
        <v>17881237</v>
      </c>
      <c r="I27" s="31">
        <f t="shared" si="2"/>
        <v>-2659422</v>
      </c>
      <c r="J27" s="31">
        <f t="shared" si="2"/>
        <v>-364923668</v>
      </c>
      <c r="K27" s="31">
        <f t="shared" si="2"/>
        <v>2237663</v>
      </c>
      <c r="L27" s="31">
        <f t="shared" si="2"/>
        <v>1989465</v>
      </c>
      <c r="M27" s="31">
        <f t="shared" si="2"/>
        <v>11830311</v>
      </c>
      <c r="N27" s="31">
        <f t="shared" si="2"/>
        <v>16057439</v>
      </c>
      <c r="O27" s="31">
        <f t="shared" si="2"/>
        <v>2984004</v>
      </c>
      <c r="P27" s="31">
        <f t="shared" si="2"/>
        <v>835414</v>
      </c>
      <c r="Q27" s="31">
        <f t="shared" si="2"/>
        <v>10470723</v>
      </c>
      <c r="R27" s="31">
        <f t="shared" si="2"/>
        <v>14290141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-334576088</v>
      </c>
      <c r="X27" s="31">
        <f t="shared" si="2"/>
        <v>436007436</v>
      </c>
      <c r="Y27" s="31">
        <f t="shared" si="2"/>
        <v>-770583524</v>
      </c>
      <c r="Z27" s="32">
        <f>+IF(X27&lt;&gt;0,+(Y27/X27)*100,0)</f>
        <v>-176.73632612082329</v>
      </c>
      <c r="AA27" s="33">
        <f>+AA14+AA26</f>
        <v>642032549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2261019</v>
      </c>
      <c r="D33" s="18"/>
      <c r="E33" s="19">
        <v>558368</v>
      </c>
      <c r="F33" s="20">
        <v>828240</v>
      </c>
      <c r="G33" s="20">
        <v>-2539793</v>
      </c>
      <c r="H33" s="20">
        <v>-696374</v>
      </c>
      <c r="I33" s="20">
        <v>-321712</v>
      </c>
      <c r="J33" s="20">
        <v>-3557879</v>
      </c>
      <c r="K33" s="20">
        <v>-573062</v>
      </c>
      <c r="L33" s="20">
        <v>-553549</v>
      </c>
      <c r="M33" s="20">
        <v>-1094258</v>
      </c>
      <c r="N33" s="20">
        <v>-2220869</v>
      </c>
      <c r="O33" s="20">
        <v>-687498</v>
      </c>
      <c r="P33" s="20">
        <v>-315794</v>
      </c>
      <c r="Q33" s="20">
        <v>-645206</v>
      </c>
      <c r="R33" s="20">
        <v>-1648498</v>
      </c>
      <c r="S33" s="20"/>
      <c r="T33" s="20"/>
      <c r="U33" s="20"/>
      <c r="V33" s="20"/>
      <c r="W33" s="20">
        <v>-7427246</v>
      </c>
      <c r="X33" s="20">
        <v>638699</v>
      </c>
      <c r="Y33" s="20">
        <v>-8065945</v>
      </c>
      <c r="Z33" s="21">
        <v>-1262.8710863802826</v>
      </c>
      <c r="AA33" s="22">
        <v>828240</v>
      </c>
    </row>
    <row r="34" spans="1:27" x14ac:dyDescent="0.25">
      <c r="A34" s="23" t="s">
        <v>62</v>
      </c>
      <c r="B34" s="17" t="s">
        <v>33</v>
      </c>
      <c r="C34" s="18">
        <v>-12040516</v>
      </c>
      <c r="D34" s="18"/>
      <c r="E34" s="19"/>
      <c r="F34" s="20"/>
      <c r="G34" s="20"/>
      <c r="H34" s="20"/>
      <c r="I34" s="20">
        <v>-568542</v>
      </c>
      <c r="J34" s="20">
        <v>-568542</v>
      </c>
      <c r="K34" s="20"/>
      <c r="L34" s="20">
        <v>-2048427</v>
      </c>
      <c r="M34" s="20">
        <v>-40212</v>
      </c>
      <c r="N34" s="20">
        <v>-2088639</v>
      </c>
      <c r="O34" s="20"/>
      <c r="P34" s="20"/>
      <c r="Q34" s="20">
        <v>-741662</v>
      </c>
      <c r="R34" s="20">
        <v>-741662</v>
      </c>
      <c r="S34" s="20"/>
      <c r="T34" s="20"/>
      <c r="U34" s="20"/>
      <c r="V34" s="20"/>
      <c r="W34" s="20">
        <v>-3398843</v>
      </c>
      <c r="X34" s="20"/>
      <c r="Y34" s="20">
        <v>-3398843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-9779497</v>
      </c>
      <c r="D38" s="29">
        <f t="shared" ref="D38:Y38" si="3">SUM(D30:D37)</f>
        <v>0</v>
      </c>
      <c r="E38" s="30">
        <f t="shared" si="3"/>
        <v>558368</v>
      </c>
      <c r="F38" s="31">
        <f t="shared" si="3"/>
        <v>828240</v>
      </c>
      <c r="G38" s="31">
        <f t="shared" si="3"/>
        <v>-2539793</v>
      </c>
      <c r="H38" s="31">
        <f t="shared" si="3"/>
        <v>-696374</v>
      </c>
      <c r="I38" s="31">
        <f t="shared" si="3"/>
        <v>-890254</v>
      </c>
      <c r="J38" s="31">
        <f t="shared" si="3"/>
        <v>-4126421</v>
      </c>
      <c r="K38" s="31">
        <f t="shared" si="3"/>
        <v>-573062</v>
      </c>
      <c r="L38" s="31">
        <f t="shared" si="3"/>
        <v>-2601976</v>
      </c>
      <c r="M38" s="31">
        <f t="shared" si="3"/>
        <v>-1134470</v>
      </c>
      <c r="N38" s="31">
        <f t="shared" si="3"/>
        <v>-4309508</v>
      </c>
      <c r="O38" s="31">
        <f t="shared" si="3"/>
        <v>-687498</v>
      </c>
      <c r="P38" s="31">
        <f t="shared" si="3"/>
        <v>-315794</v>
      </c>
      <c r="Q38" s="31">
        <f t="shared" si="3"/>
        <v>-1386868</v>
      </c>
      <c r="R38" s="31">
        <f t="shared" si="3"/>
        <v>-2390160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-10826089</v>
      </c>
      <c r="X38" s="31">
        <f t="shared" si="3"/>
        <v>638699</v>
      </c>
      <c r="Y38" s="31">
        <f t="shared" si="3"/>
        <v>-11464788</v>
      </c>
      <c r="Z38" s="32">
        <f>+IF(X38&lt;&gt;0,+(Y38/X38)*100,0)</f>
        <v>-1795.0220682982124</v>
      </c>
      <c r="AA38" s="33">
        <f>SUM(AA30:AA37)</f>
        <v>828240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-9779497</v>
      </c>
      <c r="D45" s="29">
        <f>+D38+D44</f>
        <v>0</v>
      </c>
      <c r="E45" s="30">
        <f t="shared" si="5"/>
        <v>558368</v>
      </c>
      <c r="F45" s="31">
        <f t="shared" si="5"/>
        <v>828240</v>
      </c>
      <c r="G45" s="31">
        <f t="shared" si="5"/>
        <v>-2539793</v>
      </c>
      <c r="H45" s="31">
        <f t="shared" si="5"/>
        <v>-696374</v>
      </c>
      <c r="I45" s="31">
        <f t="shared" si="5"/>
        <v>-890254</v>
      </c>
      <c r="J45" s="31">
        <f t="shared" si="5"/>
        <v>-4126421</v>
      </c>
      <c r="K45" s="31">
        <f t="shared" si="5"/>
        <v>-573062</v>
      </c>
      <c r="L45" s="31">
        <f t="shared" si="5"/>
        <v>-2601976</v>
      </c>
      <c r="M45" s="31">
        <f t="shared" si="5"/>
        <v>-1134470</v>
      </c>
      <c r="N45" s="31">
        <f t="shared" si="5"/>
        <v>-4309508</v>
      </c>
      <c r="O45" s="31">
        <f t="shared" si="5"/>
        <v>-687498</v>
      </c>
      <c r="P45" s="31">
        <f t="shared" si="5"/>
        <v>-315794</v>
      </c>
      <c r="Q45" s="31">
        <f t="shared" si="5"/>
        <v>-1386868</v>
      </c>
      <c r="R45" s="31">
        <f t="shared" si="5"/>
        <v>-2390160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-10826089</v>
      </c>
      <c r="X45" s="31">
        <f t="shared" si="5"/>
        <v>638699</v>
      </c>
      <c r="Y45" s="31">
        <f t="shared" si="5"/>
        <v>-11464788</v>
      </c>
      <c r="Z45" s="32">
        <f>+IF(X45&lt;&gt;0,+(Y45/X45)*100,0)</f>
        <v>-1795.0220682982124</v>
      </c>
      <c r="AA45" s="33">
        <f>+AA38+AA44</f>
        <v>828240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-392180685</v>
      </c>
      <c r="D46" s="42">
        <f t="shared" si="6"/>
        <v>0</v>
      </c>
      <c r="E46" s="43">
        <f t="shared" si="6"/>
        <v>592137115</v>
      </c>
      <c r="F46" s="44">
        <f t="shared" si="6"/>
        <v>641204309</v>
      </c>
      <c r="G46" s="44">
        <f t="shared" si="6"/>
        <v>-377605690</v>
      </c>
      <c r="H46" s="44">
        <f t="shared" si="6"/>
        <v>18577611</v>
      </c>
      <c r="I46" s="44">
        <f t="shared" si="6"/>
        <v>-1769168</v>
      </c>
      <c r="J46" s="44">
        <f t="shared" si="6"/>
        <v>-360797247</v>
      </c>
      <c r="K46" s="44">
        <f t="shared" si="6"/>
        <v>2810725</v>
      </c>
      <c r="L46" s="44">
        <f t="shared" si="6"/>
        <v>4591441</v>
      </c>
      <c r="M46" s="44">
        <f t="shared" si="6"/>
        <v>12964781</v>
      </c>
      <c r="N46" s="44">
        <f t="shared" si="6"/>
        <v>20366947</v>
      </c>
      <c r="O46" s="44">
        <f t="shared" si="6"/>
        <v>3671502</v>
      </c>
      <c r="P46" s="44">
        <f t="shared" si="6"/>
        <v>1151208</v>
      </c>
      <c r="Q46" s="44">
        <f t="shared" si="6"/>
        <v>11857591</v>
      </c>
      <c r="R46" s="44">
        <f t="shared" si="6"/>
        <v>16680301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-323749999</v>
      </c>
      <c r="X46" s="44">
        <f t="shared" si="6"/>
        <v>435368737</v>
      </c>
      <c r="Y46" s="44">
        <f t="shared" si="6"/>
        <v>-759118736</v>
      </c>
      <c r="Z46" s="45">
        <f>+IF(X46&lt;&gt;0,+(Y46/X46)*100,0)</f>
        <v>-174.36225238193893</v>
      </c>
      <c r="AA46" s="46">
        <f>+AA27-AA45</f>
        <v>641204309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41376750</v>
      </c>
      <c r="F49" s="20">
        <v>40366441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30274830</v>
      </c>
      <c r="Y49" s="20">
        <v>-30274830</v>
      </c>
      <c r="Z49" s="47">
        <v>-100</v>
      </c>
      <c r="AA49" s="22">
        <v>40366441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41376750</v>
      </c>
      <c r="F51" s="52">
        <f t="shared" si="7"/>
        <v>40366441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30274830</v>
      </c>
      <c r="Y51" s="52">
        <f t="shared" si="7"/>
        <v>-30274830</v>
      </c>
      <c r="Z51" s="53">
        <f>+IF(X51&lt;&gt;0,+(Y51/X51)*100,0)</f>
        <v>-100</v>
      </c>
      <c r="AA51" s="54">
        <f>SUM(AA48:AA50)</f>
        <v>40366441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-64175893</v>
      </c>
      <c r="D6" s="18"/>
      <c r="E6" s="19">
        <v>46847931</v>
      </c>
      <c r="F6" s="20">
        <v>44684506</v>
      </c>
      <c r="G6" s="20">
        <v>-67312541</v>
      </c>
      <c r="H6" s="20">
        <v>-1291190</v>
      </c>
      <c r="I6" s="20">
        <v>-1356918</v>
      </c>
      <c r="J6" s="20">
        <v>-69960649</v>
      </c>
      <c r="K6" s="20">
        <v>-2294748</v>
      </c>
      <c r="L6" s="20">
        <v>-2601161</v>
      </c>
      <c r="M6" s="20">
        <v>-2245478</v>
      </c>
      <c r="N6" s="20">
        <v>-7141387</v>
      </c>
      <c r="O6" s="20">
        <v>-1391805</v>
      </c>
      <c r="P6" s="20">
        <v>-84258</v>
      </c>
      <c r="Q6" s="20">
        <v>-3178762</v>
      </c>
      <c r="R6" s="20">
        <v>-4654825</v>
      </c>
      <c r="S6" s="20"/>
      <c r="T6" s="20"/>
      <c r="U6" s="20"/>
      <c r="V6" s="20"/>
      <c r="W6" s="20">
        <v>-81756861</v>
      </c>
      <c r="X6" s="20">
        <v>33513393</v>
      </c>
      <c r="Y6" s="20">
        <v>-115270254</v>
      </c>
      <c r="Z6" s="21">
        <v>-343.95280119801657</v>
      </c>
      <c r="AA6" s="22">
        <v>44684506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134490183</v>
      </c>
      <c r="D8" s="18"/>
      <c r="E8" s="19">
        <v>11610569</v>
      </c>
      <c r="F8" s="20">
        <v>-9389431</v>
      </c>
      <c r="G8" s="20">
        <v>140698097</v>
      </c>
      <c r="H8" s="20">
        <v>3332227</v>
      </c>
      <c r="I8" s="20">
        <v>1288534</v>
      </c>
      <c r="J8" s="20">
        <v>145318858</v>
      </c>
      <c r="K8" s="20">
        <v>4062934</v>
      </c>
      <c r="L8" s="20">
        <v>1301799</v>
      </c>
      <c r="M8" s="20">
        <v>3344825</v>
      </c>
      <c r="N8" s="20">
        <v>8709558</v>
      </c>
      <c r="O8" s="20">
        <v>3370537</v>
      </c>
      <c r="P8" s="20">
        <v>1655</v>
      </c>
      <c r="Q8" s="20">
        <v>6562927</v>
      </c>
      <c r="R8" s="20">
        <v>9935119</v>
      </c>
      <c r="S8" s="20"/>
      <c r="T8" s="20"/>
      <c r="U8" s="20"/>
      <c r="V8" s="20"/>
      <c r="W8" s="20">
        <v>163963535</v>
      </c>
      <c r="X8" s="20">
        <v>-7042071</v>
      </c>
      <c r="Y8" s="20">
        <v>171005606</v>
      </c>
      <c r="Z8" s="21">
        <v>-2428.342542982029</v>
      </c>
      <c r="AA8" s="22">
        <v>-9389431</v>
      </c>
    </row>
    <row r="9" spans="1:27" x14ac:dyDescent="0.25">
      <c r="A9" s="23" t="s">
        <v>38</v>
      </c>
      <c r="B9" s="17" t="s">
        <v>33</v>
      </c>
      <c r="C9" s="18">
        <v>505711</v>
      </c>
      <c r="D9" s="18"/>
      <c r="E9" s="19"/>
      <c r="F9" s="20"/>
      <c r="G9" s="20">
        <v>550347</v>
      </c>
      <c r="H9" s="20">
        <v>46730</v>
      </c>
      <c r="I9" s="20">
        <v>46862</v>
      </c>
      <c r="J9" s="20">
        <v>643939</v>
      </c>
      <c r="K9" s="20">
        <v>47129</v>
      </c>
      <c r="L9" s="20">
        <v>43980</v>
      </c>
      <c r="M9" s="20">
        <v>45548</v>
      </c>
      <c r="N9" s="20">
        <v>136657</v>
      </c>
      <c r="O9" s="20">
        <v>46337</v>
      </c>
      <c r="P9" s="20"/>
      <c r="Q9" s="20">
        <v>93023</v>
      </c>
      <c r="R9" s="20">
        <v>139360</v>
      </c>
      <c r="S9" s="20"/>
      <c r="T9" s="20"/>
      <c r="U9" s="20"/>
      <c r="V9" s="20"/>
      <c r="W9" s="20">
        <v>919956</v>
      </c>
      <c r="X9" s="20"/>
      <c r="Y9" s="20">
        <v>919956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-2044453</v>
      </c>
      <c r="D11" s="18"/>
      <c r="E11" s="19">
        <v>-846206</v>
      </c>
      <c r="F11" s="20">
        <v>-828465</v>
      </c>
      <c r="G11" s="20">
        <v>-2081177</v>
      </c>
      <c r="H11" s="20">
        <v>-47481</v>
      </c>
      <c r="I11" s="20">
        <v>-50175</v>
      </c>
      <c r="J11" s="20">
        <v>-2178833</v>
      </c>
      <c r="K11" s="20">
        <v>-36737</v>
      </c>
      <c r="L11" s="20">
        <v>-50902</v>
      </c>
      <c r="M11" s="20">
        <v>-27915</v>
      </c>
      <c r="N11" s="20">
        <v>-115554</v>
      </c>
      <c r="O11" s="20">
        <v>-35377</v>
      </c>
      <c r="P11" s="20">
        <v>-4282</v>
      </c>
      <c r="Q11" s="20">
        <v>-171066</v>
      </c>
      <c r="R11" s="20">
        <v>-210725</v>
      </c>
      <c r="S11" s="20"/>
      <c r="T11" s="20"/>
      <c r="U11" s="20"/>
      <c r="V11" s="20"/>
      <c r="W11" s="20">
        <v>-2505112</v>
      </c>
      <c r="X11" s="20">
        <v>-621342</v>
      </c>
      <c r="Y11" s="20">
        <v>-1883770</v>
      </c>
      <c r="Z11" s="21">
        <v>303.17763808015553</v>
      </c>
      <c r="AA11" s="22">
        <v>-828465</v>
      </c>
    </row>
    <row r="12" spans="1:27" x14ac:dyDescent="0.25">
      <c r="A12" s="23" t="s">
        <v>41</v>
      </c>
      <c r="B12" s="17" t="s">
        <v>33</v>
      </c>
      <c r="C12" s="18">
        <v>8440750</v>
      </c>
      <c r="D12" s="18"/>
      <c r="E12" s="19"/>
      <c r="F12" s="20"/>
      <c r="G12" s="24">
        <v>8440747</v>
      </c>
      <c r="H12" s="24">
        <v>37354</v>
      </c>
      <c r="I12" s="24">
        <v>120689</v>
      </c>
      <c r="J12" s="20">
        <v>8598790</v>
      </c>
      <c r="K12" s="24">
        <v>176148</v>
      </c>
      <c r="L12" s="24">
        <v>263908</v>
      </c>
      <c r="M12" s="20">
        <v>187774</v>
      </c>
      <c r="N12" s="24">
        <v>627830</v>
      </c>
      <c r="O12" s="24">
        <v>102202</v>
      </c>
      <c r="P12" s="24">
        <v>10246</v>
      </c>
      <c r="Q12" s="20">
        <v>329943</v>
      </c>
      <c r="R12" s="24">
        <v>442391</v>
      </c>
      <c r="S12" s="24"/>
      <c r="T12" s="20"/>
      <c r="U12" s="24"/>
      <c r="V12" s="24"/>
      <c r="W12" s="24">
        <v>9669011</v>
      </c>
      <c r="X12" s="20"/>
      <c r="Y12" s="24">
        <v>9669011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77216298</v>
      </c>
      <c r="D14" s="29">
        <f>SUM(D6:D13)</f>
        <v>0</v>
      </c>
      <c r="E14" s="30">
        <f t="shared" si="0"/>
        <v>57612294</v>
      </c>
      <c r="F14" s="31">
        <f t="shared" si="0"/>
        <v>34466610</v>
      </c>
      <c r="G14" s="31">
        <f t="shared" si="0"/>
        <v>80295473</v>
      </c>
      <c r="H14" s="31">
        <f t="shared" si="0"/>
        <v>2077640</v>
      </c>
      <c r="I14" s="31">
        <f t="shared" si="0"/>
        <v>48992</v>
      </c>
      <c r="J14" s="31">
        <f t="shared" si="0"/>
        <v>82422105</v>
      </c>
      <c r="K14" s="31">
        <f t="shared" si="0"/>
        <v>1954726</v>
      </c>
      <c r="L14" s="31">
        <f t="shared" si="0"/>
        <v>-1042376</v>
      </c>
      <c r="M14" s="31">
        <f t="shared" si="0"/>
        <v>1304754</v>
      </c>
      <c r="N14" s="31">
        <f t="shared" si="0"/>
        <v>2217104</v>
      </c>
      <c r="O14" s="31">
        <f t="shared" si="0"/>
        <v>2091894</v>
      </c>
      <c r="P14" s="31">
        <f t="shared" si="0"/>
        <v>-76639</v>
      </c>
      <c r="Q14" s="31">
        <f t="shared" si="0"/>
        <v>3636065</v>
      </c>
      <c r="R14" s="31">
        <f t="shared" si="0"/>
        <v>5651320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90290529</v>
      </c>
      <c r="X14" s="31">
        <f t="shared" si="0"/>
        <v>25849980</v>
      </c>
      <c r="Y14" s="31">
        <f t="shared" si="0"/>
        <v>64440549</v>
      </c>
      <c r="Z14" s="32">
        <f>+IF(X14&lt;&gt;0,+(Y14/X14)*100,0)</f>
        <v>249.2866493513728</v>
      </c>
      <c r="AA14" s="33">
        <f>SUM(AA6:AA13)</f>
        <v>34466610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-758913</v>
      </c>
      <c r="D18" s="18"/>
      <c r="E18" s="19">
        <v>-2050705</v>
      </c>
      <c r="F18" s="20">
        <v>112720</v>
      </c>
      <c r="G18" s="24">
        <v>-635996</v>
      </c>
      <c r="H18" s="24">
        <v>-122917</v>
      </c>
      <c r="I18" s="24"/>
      <c r="J18" s="20">
        <v>-758913</v>
      </c>
      <c r="K18" s="24"/>
      <c r="L18" s="24">
        <v>225563</v>
      </c>
      <c r="M18" s="20">
        <v>-3055929</v>
      </c>
      <c r="N18" s="24">
        <v>-2830366</v>
      </c>
      <c r="O18" s="24"/>
      <c r="P18" s="24"/>
      <c r="Q18" s="20">
        <v>519171</v>
      </c>
      <c r="R18" s="24">
        <v>519171</v>
      </c>
      <c r="S18" s="24"/>
      <c r="T18" s="20"/>
      <c r="U18" s="24"/>
      <c r="V18" s="24"/>
      <c r="W18" s="24">
        <v>-3070108</v>
      </c>
      <c r="X18" s="20">
        <v>84519</v>
      </c>
      <c r="Y18" s="24">
        <v>-3154627</v>
      </c>
      <c r="Z18" s="25">
        <v>-3732.447142062731</v>
      </c>
      <c r="AA18" s="26">
        <v>112720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-758913</v>
      </c>
      <c r="D26" s="29">
        <f t="shared" ref="D26:Y26" si="1">SUM(D16:D25)</f>
        <v>0</v>
      </c>
      <c r="E26" s="35">
        <f t="shared" si="1"/>
        <v>-2050705</v>
      </c>
      <c r="F26" s="36">
        <f t="shared" si="1"/>
        <v>112720</v>
      </c>
      <c r="G26" s="36">
        <f t="shared" si="1"/>
        <v>-635996</v>
      </c>
      <c r="H26" s="36">
        <f t="shared" si="1"/>
        <v>-122917</v>
      </c>
      <c r="I26" s="36">
        <f t="shared" si="1"/>
        <v>0</v>
      </c>
      <c r="J26" s="36">
        <f t="shared" si="1"/>
        <v>-758913</v>
      </c>
      <c r="K26" s="36">
        <f t="shared" si="1"/>
        <v>0</v>
      </c>
      <c r="L26" s="36">
        <f t="shared" si="1"/>
        <v>225563</v>
      </c>
      <c r="M26" s="36">
        <f t="shared" si="1"/>
        <v>-3055929</v>
      </c>
      <c r="N26" s="36">
        <f t="shared" si="1"/>
        <v>-2830366</v>
      </c>
      <c r="O26" s="36">
        <f t="shared" si="1"/>
        <v>0</v>
      </c>
      <c r="P26" s="36">
        <f t="shared" si="1"/>
        <v>0</v>
      </c>
      <c r="Q26" s="36">
        <f t="shared" si="1"/>
        <v>519171</v>
      </c>
      <c r="R26" s="36">
        <f t="shared" si="1"/>
        <v>519171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-3070108</v>
      </c>
      <c r="X26" s="36">
        <f t="shared" si="1"/>
        <v>84519</v>
      </c>
      <c r="Y26" s="36">
        <f t="shared" si="1"/>
        <v>-3154627</v>
      </c>
      <c r="Z26" s="37">
        <f>+IF(X26&lt;&gt;0,+(Y26/X26)*100,0)</f>
        <v>-3732.447142062731</v>
      </c>
      <c r="AA26" s="38">
        <f>SUM(AA16:AA25)</f>
        <v>112720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76457385</v>
      </c>
      <c r="D27" s="29">
        <f>+D14+D26</f>
        <v>0</v>
      </c>
      <c r="E27" s="30">
        <f t="shared" si="2"/>
        <v>55561589</v>
      </c>
      <c r="F27" s="31">
        <f t="shared" si="2"/>
        <v>34579330</v>
      </c>
      <c r="G27" s="31">
        <f t="shared" si="2"/>
        <v>79659477</v>
      </c>
      <c r="H27" s="31">
        <f t="shared" si="2"/>
        <v>1954723</v>
      </c>
      <c r="I27" s="31">
        <f t="shared" si="2"/>
        <v>48992</v>
      </c>
      <c r="J27" s="31">
        <f t="shared" si="2"/>
        <v>81663192</v>
      </c>
      <c r="K27" s="31">
        <f t="shared" si="2"/>
        <v>1954726</v>
      </c>
      <c r="L27" s="31">
        <f t="shared" si="2"/>
        <v>-816813</v>
      </c>
      <c r="M27" s="31">
        <f t="shared" si="2"/>
        <v>-1751175</v>
      </c>
      <c r="N27" s="31">
        <f t="shared" si="2"/>
        <v>-613262</v>
      </c>
      <c r="O27" s="31">
        <f t="shared" si="2"/>
        <v>2091894</v>
      </c>
      <c r="P27" s="31">
        <f t="shared" si="2"/>
        <v>-76639</v>
      </c>
      <c r="Q27" s="31">
        <f t="shared" si="2"/>
        <v>4155236</v>
      </c>
      <c r="R27" s="31">
        <f t="shared" si="2"/>
        <v>6170491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87220421</v>
      </c>
      <c r="X27" s="31">
        <f t="shared" si="2"/>
        <v>25934499</v>
      </c>
      <c r="Y27" s="31">
        <f t="shared" si="2"/>
        <v>61285922</v>
      </c>
      <c r="Z27" s="32">
        <f>+IF(X27&lt;&gt;0,+(Y27/X27)*100,0)</f>
        <v>236.31041417071521</v>
      </c>
      <c r="AA27" s="33">
        <f>+AA14+AA26</f>
        <v>34579330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77499549</v>
      </c>
      <c r="D33" s="18"/>
      <c r="E33" s="19">
        <v>37614404</v>
      </c>
      <c r="F33" s="20">
        <v>38473373</v>
      </c>
      <c r="G33" s="20">
        <v>79036553</v>
      </c>
      <c r="H33" s="20">
        <v>1441734</v>
      </c>
      <c r="I33" s="20">
        <v>2025533</v>
      </c>
      <c r="J33" s="20">
        <v>82503820</v>
      </c>
      <c r="K33" s="20">
        <v>1342562</v>
      </c>
      <c r="L33" s="20">
        <v>1471621</v>
      </c>
      <c r="M33" s="20">
        <v>1553515</v>
      </c>
      <c r="N33" s="20">
        <v>4367698</v>
      </c>
      <c r="O33" s="20">
        <v>1552445</v>
      </c>
      <c r="P33" s="20">
        <v>52725</v>
      </c>
      <c r="Q33" s="20">
        <v>3197866</v>
      </c>
      <c r="R33" s="20">
        <v>4803036</v>
      </c>
      <c r="S33" s="20"/>
      <c r="T33" s="20"/>
      <c r="U33" s="20"/>
      <c r="V33" s="20"/>
      <c r="W33" s="20">
        <v>91674554</v>
      </c>
      <c r="X33" s="20">
        <v>28855008</v>
      </c>
      <c r="Y33" s="20">
        <v>62819546</v>
      </c>
      <c r="Z33" s="21">
        <v>217.70760209111705</v>
      </c>
      <c r="AA33" s="22">
        <v>38473373</v>
      </c>
    </row>
    <row r="34" spans="1:27" x14ac:dyDescent="0.25">
      <c r="A34" s="23" t="s">
        <v>62</v>
      </c>
      <c r="B34" s="17" t="s">
        <v>33</v>
      </c>
      <c r="C34" s="18">
        <v>-26524022</v>
      </c>
      <c r="D34" s="18"/>
      <c r="E34" s="19"/>
      <c r="F34" s="20"/>
      <c r="G34" s="20">
        <v>-26524023</v>
      </c>
      <c r="H34" s="20"/>
      <c r="I34" s="20"/>
      <c r="J34" s="20">
        <v>-26524023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-26524023</v>
      </c>
      <c r="X34" s="20"/>
      <c r="Y34" s="20">
        <v>-26524023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1083705</v>
      </c>
      <c r="F35" s="20">
        <v>1083705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812781</v>
      </c>
      <c r="Y35" s="20">
        <v>-812781</v>
      </c>
      <c r="Z35" s="21">
        <v>-100</v>
      </c>
      <c r="AA35" s="22">
        <v>1083705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50975527</v>
      </c>
      <c r="D38" s="29">
        <f t="shared" ref="D38:Y38" si="3">SUM(D30:D37)</f>
        <v>0</v>
      </c>
      <c r="E38" s="30">
        <f t="shared" si="3"/>
        <v>38698109</v>
      </c>
      <c r="F38" s="31">
        <f t="shared" si="3"/>
        <v>39557078</v>
      </c>
      <c r="G38" s="31">
        <f t="shared" si="3"/>
        <v>52512530</v>
      </c>
      <c r="H38" s="31">
        <f t="shared" si="3"/>
        <v>1441734</v>
      </c>
      <c r="I38" s="31">
        <f t="shared" si="3"/>
        <v>2025533</v>
      </c>
      <c r="J38" s="31">
        <f t="shared" si="3"/>
        <v>55979797</v>
      </c>
      <c r="K38" s="31">
        <f t="shared" si="3"/>
        <v>1342562</v>
      </c>
      <c r="L38" s="31">
        <f t="shared" si="3"/>
        <v>1471621</v>
      </c>
      <c r="M38" s="31">
        <f t="shared" si="3"/>
        <v>1553515</v>
      </c>
      <c r="N38" s="31">
        <f t="shared" si="3"/>
        <v>4367698</v>
      </c>
      <c r="O38" s="31">
        <f t="shared" si="3"/>
        <v>1552445</v>
      </c>
      <c r="P38" s="31">
        <f t="shared" si="3"/>
        <v>52725</v>
      </c>
      <c r="Q38" s="31">
        <f t="shared" si="3"/>
        <v>3197866</v>
      </c>
      <c r="R38" s="31">
        <f t="shared" si="3"/>
        <v>4803036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65150531</v>
      </c>
      <c r="X38" s="31">
        <f t="shared" si="3"/>
        <v>29667789</v>
      </c>
      <c r="Y38" s="31">
        <f t="shared" si="3"/>
        <v>35482742</v>
      </c>
      <c r="Z38" s="32">
        <f>+IF(X38&lt;&gt;0,+(Y38/X38)*100,0)</f>
        <v>119.6002236634486</v>
      </c>
      <c r="AA38" s="33">
        <f>SUM(AA30:AA37)</f>
        <v>39557078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67249</v>
      </c>
      <c r="F40" s="20">
        <v>67249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50445</v>
      </c>
      <c r="Y40" s="20">
        <v>-50445</v>
      </c>
      <c r="Z40" s="21">
        <v>-100</v>
      </c>
      <c r="AA40" s="22">
        <v>67249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67249</v>
      </c>
      <c r="F44" s="36">
        <f t="shared" si="4"/>
        <v>67249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50445</v>
      </c>
      <c r="Y44" s="36">
        <f t="shared" si="4"/>
        <v>-50445</v>
      </c>
      <c r="Z44" s="37">
        <f>+IF(X44&lt;&gt;0,+(Y44/X44)*100,0)</f>
        <v>-100</v>
      </c>
      <c r="AA44" s="38">
        <f>SUM(AA40:AA43)</f>
        <v>67249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50975527</v>
      </c>
      <c r="D45" s="29">
        <f>+D38+D44</f>
        <v>0</v>
      </c>
      <c r="E45" s="30">
        <f t="shared" si="5"/>
        <v>38765358</v>
      </c>
      <c r="F45" s="31">
        <f t="shared" si="5"/>
        <v>39624327</v>
      </c>
      <c r="G45" s="31">
        <f t="shared" si="5"/>
        <v>52512530</v>
      </c>
      <c r="H45" s="31">
        <f t="shared" si="5"/>
        <v>1441734</v>
      </c>
      <c r="I45" s="31">
        <f t="shared" si="5"/>
        <v>2025533</v>
      </c>
      <c r="J45" s="31">
        <f t="shared" si="5"/>
        <v>55979797</v>
      </c>
      <c r="K45" s="31">
        <f t="shared" si="5"/>
        <v>1342562</v>
      </c>
      <c r="L45" s="31">
        <f t="shared" si="5"/>
        <v>1471621</v>
      </c>
      <c r="M45" s="31">
        <f t="shared" si="5"/>
        <v>1553515</v>
      </c>
      <c r="N45" s="31">
        <f t="shared" si="5"/>
        <v>4367698</v>
      </c>
      <c r="O45" s="31">
        <f t="shared" si="5"/>
        <v>1552445</v>
      </c>
      <c r="P45" s="31">
        <f t="shared" si="5"/>
        <v>52725</v>
      </c>
      <c r="Q45" s="31">
        <f t="shared" si="5"/>
        <v>3197866</v>
      </c>
      <c r="R45" s="31">
        <f t="shared" si="5"/>
        <v>4803036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65150531</v>
      </c>
      <c r="X45" s="31">
        <f t="shared" si="5"/>
        <v>29718234</v>
      </c>
      <c r="Y45" s="31">
        <f t="shared" si="5"/>
        <v>35432297</v>
      </c>
      <c r="Z45" s="32">
        <f>+IF(X45&lt;&gt;0,+(Y45/X45)*100,0)</f>
        <v>119.2274648621449</v>
      </c>
      <c r="AA45" s="33">
        <f>+AA38+AA44</f>
        <v>39624327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25481858</v>
      </c>
      <c r="D46" s="42">
        <f t="shared" si="6"/>
        <v>0</v>
      </c>
      <c r="E46" s="43">
        <f t="shared" si="6"/>
        <v>16796231</v>
      </c>
      <c r="F46" s="44">
        <f t="shared" si="6"/>
        <v>-5044997</v>
      </c>
      <c r="G46" s="44">
        <f t="shared" si="6"/>
        <v>27146947</v>
      </c>
      <c r="H46" s="44">
        <f t="shared" si="6"/>
        <v>512989</v>
      </c>
      <c r="I46" s="44">
        <f t="shared" si="6"/>
        <v>-1976541</v>
      </c>
      <c r="J46" s="44">
        <f t="shared" si="6"/>
        <v>25683395</v>
      </c>
      <c r="K46" s="44">
        <f t="shared" si="6"/>
        <v>612164</v>
      </c>
      <c r="L46" s="44">
        <f t="shared" si="6"/>
        <v>-2288434</v>
      </c>
      <c r="M46" s="44">
        <f t="shared" si="6"/>
        <v>-3304690</v>
      </c>
      <c r="N46" s="44">
        <f t="shared" si="6"/>
        <v>-4980960</v>
      </c>
      <c r="O46" s="44">
        <f t="shared" si="6"/>
        <v>539449</v>
      </c>
      <c r="P46" s="44">
        <f t="shared" si="6"/>
        <v>-129364</v>
      </c>
      <c r="Q46" s="44">
        <f t="shared" si="6"/>
        <v>957370</v>
      </c>
      <c r="R46" s="44">
        <f t="shared" si="6"/>
        <v>1367455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22069890</v>
      </c>
      <c r="X46" s="44">
        <f t="shared" si="6"/>
        <v>-3783735</v>
      </c>
      <c r="Y46" s="44">
        <f t="shared" si="6"/>
        <v>25853625</v>
      </c>
      <c r="Z46" s="45">
        <f>+IF(X46&lt;&gt;0,+(Y46/X46)*100,0)</f>
        <v>-683.28318447248546</v>
      </c>
      <c r="AA46" s="46">
        <f>+AA27-AA45</f>
        <v>-5044997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23814275</v>
      </c>
      <c r="D48" s="18"/>
      <c r="E48" s="19"/>
      <c r="F48" s="20"/>
      <c r="G48" s="20">
        <v>60522862</v>
      </c>
      <c r="H48" s="20">
        <v>-36690171</v>
      </c>
      <c r="I48" s="20"/>
      <c r="J48" s="20">
        <v>23832691</v>
      </c>
      <c r="K48" s="20"/>
      <c r="L48" s="20">
        <v>-18419</v>
      </c>
      <c r="M48" s="20">
        <v>225563</v>
      </c>
      <c r="N48" s="20">
        <v>207144</v>
      </c>
      <c r="O48" s="20"/>
      <c r="P48" s="20">
        <v>-60565</v>
      </c>
      <c r="Q48" s="20">
        <v>-101450</v>
      </c>
      <c r="R48" s="20">
        <v>-162015</v>
      </c>
      <c r="S48" s="20"/>
      <c r="T48" s="20"/>
      <c r="U48" s="20"/>
      <c r="V48" s="20"/>
      <c r="W48" s="20">
        <v>23877820</v>
      </c>
      <c r="X48" s="20"/>
      <c r="Y48" s="20">
        <v>23877820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-4669172</v>
      </c>
      <c r="D49" s="18"/>
      <c r="E49" s="19"/>
      <c r="F49" s="20"/>
      <c r="G49" s="20">
        <v>-4591634</v>
      </c>
      <c r="H49" s="20">
        <v>-77537</v>
      </c>
      <c r="I49" s="20"/>
      <c r="J49" s="20">
        <v>-4669171</v>
      </c>
      <c r="K49" s="20"/>
      <c r="L49" s="20"/>
      <c r="M49" s="20">
        <v>-225563</v>
      </c>
      <c r="N49" s="20">
        <v>-225563</v>
      </c>
      <c r="O49" s="20"/>
      <c r="P49" s="20"/>
      <c r="Q49" s="20"/>
      <c r="R49" s="20"/>
      <c r="S49" s="20"/>
      <c r="T49" s="20"/>
      <c r="U49" s="20"/>
      <c r="V49" s="20"/>
      <c r="W49" s="20">
        <v>-4894734</v>
      </c>
      <c r="X49" s="20"/>
      <c r="Y49" s="20">
        <v>-4894734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19145103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55931228</v>
      </c>
      <c r="H51" s="52">
        <f t="shared" si="7"/>
        <v>-36767708</v>
      </c>
      <c r="I51" s="52">
        <f t="shared" si="7"/>
        <v>0</v>
      </c>
      <c r="J51" s="52">
        <f t="shared" si="7"/>
        <v>19163520</v>
      </c>
      <c r="K51" s="52">
        <f t="shared" si="7"/>
        <v>0</v>
      </c>
      <c r="L51" s="52">
        <f t="shared" si="7"/>
        <v>-18419</v>
      </c>
      <c r="M51" s="52">
        <f t="shared" si="7"/>
        <v>0</v>
      </c>
      <c r="N51" s="52">
        <f t="shared" si="7"/>
        <v>-18419</v>
      </c>
      <c r="O51" s="52">
        <f t="shared" si="7"/>
        <v>0</v>
      </c>
      <c r="P51" s="52">
        <f t="shared" si="7"/>
        <v>-60565</v>
      </c>
      <c r="Q51" s="52">
        <f t="shared" si="7"/>
        <v>-101450</v>
      </c>
      <c r="R51" s="52">
        <f t="shared" si="7"/>
        <v>-162015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18983086</v>
      </c>
      <c r="X51" s="52">
        <f t="shared" si="7"/>
        <v>0</v>
      </c>
      <c r="Y51" s="52">
        <f t="shared" si="7"/>
        <v>18983086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1655940837</v>
      </c>
      <c r="D18" s="18"/>
      <c r="E18" s="19">
        <v>2102197980</v>
      </c>
      <c r="F18" s="20">
        <v>1087149295</v>
      </c>
      <c r="G18" s="24">
        <v>1645584133</v>
      </c>
      <c r="H18" s="24">
        <v>3499905</v>
      </c>
      <c r="I18" s="24">
        <v>11213663</v>
      </c>
      <c r="J18" s="20">
        <v>1660297701</v>
      </c>
      <c r="K18" s="24">
        <v>22572697</v>
      </c>
      <c r="L18" s="24">
        <v>13521699</v>
      </c>
      <c r="M18" s="20">
        <v>39344229</v>
      </c>
      <c r="N18" s="24">
        <v>75438625</v>
      </c>
      <c r="O18" s="24">
        <v>-19262</v>
      </c>
      <c r="P18" s="24">
        <v>15916523</v>
      </c>
      <c r="Q18" s="20">
        <v>9986166</v>
      </c>
      <c r="R18" s="24">
        <v>25883427</v>
      </c>
      <c r="S18" s="24"/>
      <c r="T18" s="20"/>
      <c r="U18" s="24"/>
      <c r="V18" s="24"/>
      <c r="W18" s="24">
        <v>1761619753</v>
      </c>
      <c r="X18" s="20">
        <v>656197303</v>
      </c>
      <c r="Y18" s="24">
        <v>1105422450</v>
      </c>
      <c r="Z18" s="25">
        <v>168.45885299226839</v>
      </c>
      <c r="AA18" s="26">
        <v>1087149295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1655940837</v>
      </c>
      <c r="D26" s="29">
        <f t="shared" ref="D26:Y26" si="1">SUM(D16:D25)</f>
        <v>0</v>
      </c>
      <c r="E26" s="35">
        <f t="shared" si="1"/>
        <v>2102197980</v>
      </c>
      <c r="F26" s="36">
        <f t="shared" si="1"/>
        <v>1087149295</v>
      </c>
      <c r="G26" s="36">
        <f t="shared" si="1"/>
        <v>1645584133</v>
      </c>
      <c r="H26" s="36">
        <f t="shared" si="1"/>
        <v>3499905</v>
      </c>
      <c r="I26" s="36">
        <f t="shared" si="1"/>
        <v>11213663</v>
      </c>
      <c r="J26" s="36">
        <f t="shared" si="1"/>
        <v>1660297701</v>
      </c>
      <c r="K26" s="36">
        <f t="shared" si="1"/>
        <v>22572697</v>
      </c>
      <c r="L26" s="36">
        <f t="shared" si="1"/>
        <v>13521699</v>
      </c>
      <c r="M26" s="36">
        <f t="shared" si="1"/>
        <v>39344229</v>
      </c>
      <c r="N26" s="36">
        <f t="shared" si="1"/>
        <v>75438625</v>
      </c>
      <c r="O26" s="36">
        <f t="shared" si="1"/>
        <v>-19262</v>
      </c>
      <c r="P26" s="36">
        <f t="shared" si="1"/>
        <v>15916523</v>
      </c>
      <c r="Q26" s="36">
        <f t="shared" si="1"/>
        <v>9986166</v>
      </c>
      <c r="R26" s="36">
        <f t="shared" si="1"/>
        <v>25883427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1761619753</v>
      </c>
      <c r="X26" s="36">
        <f t="shared" si="1"/>
        <v>656197303</v>
      </c>
      <c r="Y26" s="36">
        <f t="shared" si="1"/>
        <v>1105422450</v>
      </c>
      <c r="Z26" s="37">
        <f>+IF(X26&lt;&gt;0,+(Y26/X26)*100,0)</f>
        <v>168.45885299226839</v>
      </c>
      <c r="AA26" s="38">
        <f>SUM(AA16:AA25)</f>
        <v>1087149295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1655940837</v>
      </c>
      <c r="D27" s="29">
        <f>+D14+D26</f>
        <v>0</v>
      </c>
      <c r="E27" s="30">
        <f t="shared" si="2"/>
        <v>2102197980</v>
      </c>
      <c r="F27" s="31">
        <f t="shared" si="2"/>
        <v>1087149295</v>
      </c>
      <c r="G27" s="31">
        <f t="shared" si="2"/>
        <v>1645584133</v>
      </c>
      <c r="H27" s="31">
        <f t="shared" si="2"/>
        <v>3499905</v>
      </c>
      <c r="I27" s="31">
        <f t="shared" si="2"/>
        <v>11213663</v>
      </c>
      <c r="J27" s="31">
        <f t="shared" si="2"/>
        <v>1660297701</v>
      </c>
      <c r="K27" s="31">
        <f t="shared" si="2"/>
        <v>22572697</v>
      </c>
      <c r="L27" s="31">
        <f t="shared" si="2"/>
        <v>13521699</v>
      </c>
      <c r="M27" s="31">
        <f t="shared" si="2"/>
        <v>39344229</v>
      </c>
      <c r="N27" s="31">
        <f t="shared" si="2"/>
        <v>75438625</v>
      </c>
      <c r="O27" s="31">
        <f t="shared" si="2"/>
        <v>-19262</v>
      </c>
      <c r="P27" s="31">
        <f t="shared" si="2"/>
        <v>15916523</v>
      </c>
      <c r="Q27" s="31">
        <f t="shared" si="2"/>
        <v>9986166</v>
      </c>
      <c r="R27" s="31">
        <f t="shared" si="2"/>
        <v>25883427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1761619753</v>
      </c>
      <c r="X27" s="31">
        <f t="shared" si="2"/>
        <v>656197303</v>
      </c>
      <c r="Y27" s="31">
        <f t="shared" si="2"/>
        <v>1105422450</v>
      </c>
      <c r="Z27" s="32">
        <f>+IF(X27&lt;&gt;0,+(Y27/X27)*100,0)</f>
        <v>168.45885299226839</v>
      </c>
      <c r="AA27" s="33">
        <f>+AA14+AA26</f>
        <v>1087149295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643427</v>
      </c>
      <c r="D32" s="18"/>
      <c r="E32" s="19">
        <v>599418</v>
      </c>
      <c r="F32" s="20">
        <v>643427</v>
      </c>
      <c r="G32" s="20">
        <v>599418</v>
      </c>
      <c r="H32" s="20">
        <v>44009</v>
      </c>
      <c r="I32" s="20"/>
      <c r="J32" s="20">
        <v>643427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643427</v>
      </c>
      <c r="X32" s="20">
        <v>482562</v>
      </c>
      <c r="Y32" s="20">
        <v>160865</v>
      </c>
      <c r="Z32" s="21">
        <v>33.335612833169627</v>
      </c>
      <c r="AA32" s="22">
        <v>643427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</v>
      </c>
      <c r="D34" s="18"/>
      <c r="E34" s="19"/>
      <c r="F34" s="20"/>
      <c r="G34" s="20">
        <v>15244706</v>
      </c>
      <c r="H34" s="20">
        <v>-1622319</v>
      </c>
      <c r="I34" s="20">
        <v>-3429224</v>
      </c>
      <c r="J34" s="20">
        <v>10193163</v>
      </c>
      <c r="K34" s="20">
        <v>-3835874</v>
      </c>
      <c r="L34" s="20">
        <v>-28115848</v>
      </c>
      <c r="M34" s="20">
        <v>18920258</v>
      </c>
      <c r="N34" s="20">
        <v>-13031464</v>
      </c>
      <c r="O34" s="20">
        <v>-1496228</v>
      </c>
      <c r="P34" s="20">
        <v>-851880</v>
      </c>
      <c r="Q34" s="20">
        <v>30048930</v>
      </c>
      <c r="R34" s="20">
        <v>27700822</v>
      </c>
      <c r="S34" s="20"/>
      <c r="T34" s="20"/>
      <c r="U34" s="20"/>
      <c r="V34" s="20"/>
      <c r="W34" s="20">
        <v>24862521</v>
      </c>
      <c r="X34" s="20">
        <v>-9</v>
      </c>
      <c r="Y34" s="20">
        <v>24862530</v>
      </c>
      <c r="Z34" s="21">
        <v>-276250333.33333337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643428</v>
      </c>
      <c r="D38" s="29">
        <f t="shared" ref="D38:Y38" si="3">SUM(D30:D37)</f>
        <v>0</v>
      </c>
      <c r="E38" s="30">
        <f t="shared" si="3"/>
        <v>599418</v>
      </c>
      <c r="F38" s="31">
        <f t="shared" si="3"/>
        <v>643427</v>
      </c>
      <c r="G38" s="31">
        <f t="shared" si="3"/>
        <v>15844124</v>
      </c>
      <c r="H38" s="31">
        <f t="shared" si="3"/>
        <v>-1578310</v>
      </c>
      <c r="I38" s="31">
        <f t="shared" si="3"/>
        <v>-3429224</v>
      </c>
      <c r="J38" s="31">
        <f t="shared" si="3"/>
        <v>10836590</v>
      </c>
      <c r="K38" s="31">
        <f t="shared" si="3"/>
        <v>-3835874</v>
      </c>
      <c r="L38" s="31">
        <f t="shared" si="3"/>
        <v>-28115848</v>
      </c>
      <c r="M38" s="31">
        <f t="shared" si="3"/>
        <v>18920258</v>
      </c>
      <c r="N38" s="31">
        <f t="shared" si="3"/>
        <v>-13031464</v>
      </c>
      <c r="O38" s="31">
        <f t="shared" si="3"/>
        <v>-1496228</v>
      </c>
      <c r="P38" s="31">
        <f t="shared" si="3"/>
        <v>-851880</v>
      </c>
      <c r="Q38" s="31">
        <f t="shared" si="3"/>
        <v>30048930</v>
      </c>
      <c r="R38" s="31">
        <f t="shared" si="3"/>
        <v>27700822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25505948</v>
      </c>
      <c r="X38" s="31">
        <f t="shared" si="3"/>
        <v>482553</v>
      </c>
      <c r="Y38" s="31">
        <f t="shared" si="3"/>
        <v>25023395</v>
      </c>
      <c r="Z38" s="32">
        <f>+IF(X38&lt;&gt;0,+(Y38/X38)*100,0)</f>
        <v>5185.6262420915418</v>
      </c>
      <c r="AA38" s="33">
        <f>SUM(AA30:AA37)</f>
        <v>643427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643428</v>
      </c>
      <c r="D45" s="29">
        <f>+D38+D44</f>
        <v>0</v>
      </c>
      <c r="E45" s="30">
        <f t="shared" si="5"/>
        <v>599418</v>
      </c>
      <c r="F45" s="31">
        <f t="shared" si="5"/>
        <v>643427</v>
      </c>
      <c r="G45" s="31">
        <f t="shared" si="5"/>
        <v>15844124</v>
      </c>
      <c r="H45" s="31">
        <f t="shared" si="5"/>
        <v>-1578310</v>
      </c>
      <c r="I45" s="31">
        <f t="shared" si="5"/>
        <v>-3429224</v>
      </c>
      <c r="J45" s="31">
        <f t="shared" si="5"/>
        <v>10836590</v>
      </c>
      <c r="K45" s="31">
        <f t="shared" si="5"/>
        <v>-3835874</v>
      </c>
      <c r="L45" s="31">
        <f t="shared" si="5"/>
        <v>-28115848</v>
      </c>
      <c r="M45" s="31">
        <f t="shared" si="5"/>
        <v>18920258</v>
      </c>
      <c r="N45" s="31">
        <f t="shared" si="5"/>
        <v>-13031464</v>
      </c>
      <c r="O45" s="31">
        <f t="shared" si="5"/>
        <v>-1496228</v>
      </c>
      <c r="P45" s="31">
        <f t="shared" si="5"/>
        <v>-851880</v>
      </c>
      <c r="Q45" s="31">
        <f t="shared" si="5"/>
        <v>30048930</v>
      </c>
      <c r="R45" s="31">
        <f t="shared" si="5"/>
        <v>27700822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25505948</v>
      </c>
      <c r="X45" s="31">
        <f t="shared" si="5"/>
        <v>482553</v>
      </c>
      <c r="Y45" s="31">
        <f t="shared" si="5"/>
        <v>25023395</v>
      </c>
      <c r="Z45" s="32">
        <f>+IF(X45&lt;&gt;0,+(Y45/X45)*100,0)</f>
        <v>5185.6262420915418</v>
      </c>
      <c r="AA45" s="33">
        <f>+AA38+AA44</f>
        <v>643427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1655297409</v>
      </c>
      <c r="D46" s="42">
        <f t="shared" si="6"/>
        <v>0</v>
      </c>
      <c r="E46" s="43">
        <f t="shared" si="6"/>
        <v>2101598562</v>
      </c>
      <c r="F46" s="44">
        <f t="shared" si="6"/>
        <v>1086505868</v>
      </c>
      <c r="G46" s="44">
        <f t="shared" si="6"/>
        <v>1629740009</v>
      </c>
      <c r="H46" s="44">
        <f t="shared" si="6"/>
        <v>5078215</v>
      </c>
      <c r="I46" s="44">
        <f t="shared" si="6"/>
        <v>14642887</v>
      </c>
      <c r="J46" s="44">
        <f t="shared" si="6"/>
        <v>1649461111</v>
      </c>
      <c r="K46" s="44">
        <f t="shared" si="6"/>
        <v>26408571</v>
      </c>
      <c r="L46" s="44">
        <f t="shared" si="6"/>
        <v>41637547</v>
      </c>
      <c r="M46" s="44">
        <f t="shared" si="6"/>
        <v>20423971</v>
      </c>
      <c r="N46" s="44">
        <f t="shared" si="6"/>
        <v>88470089</v>
      </c>
      <c r="O46" s="44">
        <f t="shared" si="6"/>
        <v>1476966</v>
      </c>
      <c r="P46" s="44">
        <f t="shared" si="6"/>
        <v>16768403</v>
      </c>
      <c r="Q46" s="44">
        <f t="shared" si="6"/>
        <v>-20062764</v>
      </c>
      <c r="R46" s="44">
        <f t="shared" si="6"/>
        <v>-1817395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1736113805</v>
      </c>
      <c r="X46" s="44">
        <f t="shared" si="6"/>
        <v>655714750</v>
      </c>
      <c r="Y46" s="44">
        <f t="shared" si="6"/>
        <v>1080399055</v>
      </c>
      <c r="Z46" s="45">
        <f>+IF(X46&lt;&gt;0,+(Y46/X46)*100,0)</f>
        <v>164.7666237491226</v>
      </c>
      <c r="AA46" s="46">
        <f>+AA27-AA45</f>
        <v>1086505868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898163772</v>
      </c>
      <c r="D48" s="18"/>
      <c r="E48" s="19">
        <v>555771585</v>
      </c>
      <c r="F48" s="20">
        <v>1477178781</v>
      </c>
      <c r="G48" s="20">
        <v>911115428</v>
      </c>
      <c r="H48" s="20">
        <v>5558604</v>
      </c>
      <c r="I48" s="20">
        <v>18979109</v>
      </c>
      <c r="J48" s="20">
        <v>935653141</v>
      </c>
      <c r="K48" s="20">
        <v>38100761</v>
      </c>
      <c r="L48" s="20">
        <v>28588944</v>
      </c>
      <c r="M48" s="20">
        <v>75701015</v>
      </c>
      <c r="N48" s="20">
        <v>142390720</v>
      </c>
      <c r="O48" s="20">
        <v>3673633</v>
      </c>
      <c r="P48" s="20">
        <v>7609214</v>
      </c>
      <c r="Q48" s="20">
        <v>40808661</v>
      </c>
      <c r="R48" s="20">
        <v>52091508</v>
      </c>
      <c r="S48" s="20"/>
      <c r="T48" s="20"/>
      <c r="U48" s="20"/>
      <c r="V48" s="20"/>
      <c r="W48" s="20">
        <v>1130135369</v>
      </c>
      <c r="X48" s="20">
        <v>1107884070</v>
      </c>
      <c r="Y48" s="20">
        <v>22251299</v>
      </c>
      <c r="Z48" s="47">
        <v>2.0084501260136363</v>
      </c>
      <c r="AA48" s="22">
        <v>1477178781</v>
      </c>
    </row>
    <row r="49" spans="1:27" x14ac:dyDescent="0.25">
      <c r="A49" s="23" t="s">
        <v>75</v>
      </c>
      <c r="B49" s="17" t="s">
        <v>33</v>
      </c>
      <c r="C49" s="18">
        <v>17264567</v>
      </c>
      <c r="D49" s="18"/>
      <c r="E49" s="19"/>
      <c r="F49" s="20">
        <v>17264567</v>
      </c>
      <c r="G49" s="20">
        <v>17264567</v>
      </c>
      <c r="H49" s="20"/>
      <c r="I49" s="20"/>
      <c r="J49" s="20">
        <v>17264567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17264567</v>
      </c>
      <c r="X49" s="20">
        <v>12948417</v>
      </c>
      <c r="Y49" s="20">
        <v>4316150</v>
      </c>
      <c r="Z49" s="47">
        <v>33.333418285802814</v>
      </c>
      <c r="AA49" s="22">
        <v>17264567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915428339</v>
      </c>
      <c r="D51" s="50">
        <f t="shared" ref="D51:Y51" si="7">SUM(D48:D50)</f>
        <v>0</v>
      </c>
      <c r="E51" s="51">
        <f t="shared" si="7"/>
        <v>555771585</v>
      </c>
      <c r="F51" s="52">
        <f t="shared" si="7"/>
        <v>1494443348</v>
      </c>
      <c r="G51" s="52">
        <f t="shared" si="7"/>
        <v>928379995</v>
      </c>
      <c r="H51" s="52">
        <f t="shared" si="7"/>
        <v>5558604</v>
      </c>
      <c r="I51" s="52">
        <f t="shared" si="7"/>
        <v>18979109</v>
      </c>
      <c r="J51" s="52">
        <f t="shared" si="7"/>
        <v>952917708</v>
      </c>
      <c r="K51" s="52">
        <f t="shared" si="7"/>
        <v>38100761</v>
      </c>
      <c r="L51" s="52">
        <f t="shared" si="7"/>
        <v>28588944</v>
      </c>
      <c r="M51" s="52">
        <f t="shared" si="7"/>
        <v>75701015</v>
      </c>
      <c r="N51" s="52">
        <f t="shared" si="7"/>
        <v>142390720</v>
      </c>
      <c r="O51" s="52">
        <f t="shared" si="7"/>
        <v>3673633</v>
      </c>
      <c r="P51" s="52">
        <f t="shared" si="7"/>
        <v>7609214</v>
      </c>
      <c r="Q51" s="52">
        <f t="shared" si="7"/>
        <v>40808661</v>
      </c>
      <c r="R51" s="52">
        <f t="shared" si="7"/>
        <v>52091508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1147399936</v>
      </c>
      <c r="X51" s="52">
        <f t="shared" si="7"/>
        <v>1120832487</v>
      </c>
      <c r="Y51" s="52">
        <f t="shared" si="7"/>
        <v>26567449</v>
      </c>
      <c r="Z51" s="53">
        <f>+IF(X51&lt;&gt;0,+(Y51/X51)*100,0)</f>
        <v>2.370331812125642</v>
      </c>
      <c r="AA51" s="54">
        <f>SUM(AA48:AA50)</f>
        <v>1494443348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15937499</v>
      </c>
      <c r="D6" s="18"/>
      <c r="E6" s="19">
        <v>64026690</v>
      </c>
      <c r="F6" s="20">
        <v>94138305</v>
      </c>
      <c r="G6" s="20">
        <v>-7919740</v>
      </c>
      <c r="H6" s="20">
        <v>1693362</v>
      </c>
      <c r="I6" s="20">
        <v>21389801</v>
      </c>
      <c r="J6" s="20">
        <v>15163423</v>
      </c>
      <c r="K6" s="20">
        <v>-619903</v>
      </c>
      <c r="L6" s="20">
        <v>1608492</v>
      </c>
      <c r="M6" s="20">
        <v>-6406106</v>
      </c>
      <c r="N6" s="20">
        <v>-5417517</v>
      </c>
      <c r="O6" s="20">
        <v>5277275</v>
      </c>
      <c r="P6" s="20">
        <v>1488279</v>
      </c>
      <c r="Q6" s="20">
        <v>-3150763</v>
      </c>
      <c r="R6" s="20">
        <v>3614791</v>
      </c>
      <c r="S6" s="20"/>
      <c r="T6" s="20"/>
      <c r="U6" s="20"/>
      <c r="V6" s="20"/>
      <c r="W6" s="20">
        <v>13360697</v>
      </c>
      <c r="X6" s="20">
        <v>62931822</v>
      </c>
      <c r="Y6" s="20">
        <v>-49571125</v>
      </c>
      <c r="Z6" s="21">
        <v>-78.769569074291226</v>
      </c>
      <c r="AA6" s="22">
        <v>94138305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-47682216</v>
      </c>
      <c r="D8" s="18"/>
      <c r="E8" s="19">
        <v>-2808594</v>
      </c>
      <c r="F8" s="20">
        <v>-18639457</v>
      </c>
      <c r="G8" s="20">
        <v>1736361</v>
      </c>
      <c r="H8" s="20">
        <v>-1722353</v>
      </c>
      <c r="I8" s="20">
        <v>-54071721</v>
      </c>
      <c r="J8" s="20">
        <v>-54057713</v>
      </c>
      <c r="K8" s="20">
        <v>-4058280</v>
      </c>
      <c r="L8" s="20">
        <v>-730398</v>
      </c>
      <c r="M8" s="20">
        <v>-834483</v>
      </c>
      <c r="N8" s="20">
        <v>-5623161</v>
      </c>
      <c r="O8" s="20">
        <v>-773176</v>
      </c>
      <c r="P8" s="20">
        <v>-177767</v>
      </c>
      <c r="Q8" s="20">
        <v>-1640457</v>
      </c>
      <c r="R8" s="20">
        <v>-2591400</v>
      </c>
      <c r="S8" s="20"/>
      <c r="T8" s="20"/>
      <c r="U8" s="20"/>
      <c r="V8" s="20"/>
      <c r="W8" s="20">
        <v>-62272274</v>
      </c>
      <c r="X8" s="20">
        <v>4163669</v>
      </c>
      <c r="Y8" s="20">
        <v>-66435943</v>
      </c>
      <c r="Z8" s="21">
        <v>-1595.6105780742896</v>
      </c>
      <c r="AA8" s="22">
        <v>-18639457</v>
      </c>
    </row>
    <row r="9" spans="1:27" x14ac:dyDescent="0.25">
      <c r="A9" s="23" t="s">
        <v>38</v>
      </c>
      <c r="B9" s="17" t="s">
        <v>33</v>
      </c>
      <c r="C9" s="18">
        <v>14517574</v>
      </c>
      <c r="D9" s="18"/>
      <c r="E9" s="19">
        <v>943270</v>
      </c>
      <c r="F9" s="20">
        <v>18773260</v>
      </c>
      <c r="G9" s="20">
        <v>242750</v>
      </c>
      <c r="H9" s="20">
        <v>-15684</v>
      </c>
      <c r="I9" s="20">
        <v>14490077</v>
      </c>
      <c r="J9" s="20">
        <v>14717143</v>
      </c>
      <c r="K9" s="20">
        <v>-30562</v>
      </c>
      <c r="L9" s="20">
        <v>16858</v>
      </c>
      <c r="M9" s="20">
        <v>12417</v>
      </c>
      <c r="N9" s="20">
        <v>-1287</v>
      </c>
      <c r="O9" s="20">
        <v>14284</v>
      </c>
      <c r="P9" s="20">
        <v>-10949</v>
      </c>
      <c r="Q9" s="20">
        <v>-13680</v>
      </c>
      <c r="R9" s="20">
        <v>-10345</v>
      </c>
      <c r="S9" s="20"/>
      <c r="T9" s="20"/>
      <c r="U9" s="20"/>
      <c r="V9" s="20"/>
      <c r="W9" s="20">
        <v>14705511</v>
      </c>
      <c r="X9" s="20">
        <v>18889</v>
      </c>
      <c r="Y9" s="20">
        <v>14686622</v>
      </c>
      <c r="Z9" s="21">
        <v>77752.247339721536</v>
      </c>
      <c r="AA9" s="22">
        <v>18773260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-8266772</v>
      </c>
      <c r="D11" s="18"/>
      <c r="E11" s="19">
        <v>-14530250</v>
      </c>
      <c r="F11" s="20">
        <v>-14580250</v>
      </c>
      <c r="G11" s="20">
        <v>-78509</v>
      </c>
      <c r="H11" s="20">
        <v>-61212</v>
      </c>
      <c r="I11" s="20">
        <v>-8542430</v>
      </c>
      <c r="J11" s="20">
        <v>-8682151</v>
      </c>
      <c r="K11" s="20">
        <v>-353651</v>
      </c>
      <c r="L11" s="20">
        <v>-126333</v>
      </c>
      <c r="M11" s="20">
        <v>-41965</v>
      </c>
      <c r="N11" s="20">
        <v>-521949</v>
      </c>
      <c r="O11" s="20">
        <v>-135189</v>
      </c>
      <c r="P11" s="20">
        <v>-30466</v>
      </c>
      <c r="Q11" s="20">
        <v>-117930</v>
      </c>
      <c r="R11" s="20">
        <v>-283585</v>
      </c>
      <c r="S11" s="20"/>
      <c r="T11" s="20"/>
      <c r="U11" s="20"/>
      <c r="V11" s="20"/>
      <c r="W11" s="20">
        <v>-9487685</v>
      </c>
      <c r="X11" s="20">
        <v>-10845338</v>
      </c>
      <c r="Y11" s="20">
        <v>1357653</v>
      </c>
      <c r="Z11" s="21">
        <v>-12.518309710587166</v>
      </c>
      <c r="AA11" s="22">
        <v>-14580250</v>
      </c>
    </row>
    <row r="12" spans="1:27" x14ac:dyDescent="0.25">
      <c r="A12" s="23" t="s">
        <v>41</v>
      </c>
      <c r="B12" s="17" t="s">
        <v>33</v>
      </c>
      <c r="C12" s="18">
        <v>38537203</v>
      </c>
      <c r="D12" s="18"/>
      <c r="E12" s="19">
        <v>13080000</v>
      </c>
      <c r="F12" s="20">
        <v>9129430</v>
      </c>
      <c r="G12" s="24">
        <v>2500680</v>
      </c>
      <c r="H12" s="24">
        <v>1162685</v>
      </c>
      <c r="I12" s="24">
        <v>39439873</v>
      </c>
      <c r="J12" s="20">
        <v>43103238</v>
      </c>
      <c r="K12" s="24">
        <v>1640241</v>
      </c>
      <c r="L12" s="24">
        <v>1081369</v>
      </c>
      <c r="M12" s="20">
        <v>2197744</v>
      </c>
      <c r="N12" s="24">
        <v>4919354</v>
      </c>
      <c r="O12" s="24">
        <v>638098</v>
      </c>
      <c r="P12" s="24">
        <v>1067882</v>
      </c>
      <c r="Q12" s="20">
        <v>1543725</v>
      </c>
      <c r="R12" s="24">
        <v>3249705</v>
      </c>
      <c r="S12" s="24"/>
      <c r="T12" s="20"/>
      <c r="U12" s="24"/>
      <c r="V12" s="24"/>
      <c r="W12" s="24">
        <v>51272297</v>
      </c>
      <c r="X12" s="20">
        <v>6971971</v>
      </c>
      <c r="Y12" s="24">
        <v>44300326</v>
      </c>
      <c r="Z12" s="25">
        <v>635.40605662301232</v>
      </c>
      <c r="AA12" s="26">
        <v>9129430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13043288</v>
      </c>
      <c r="D14" s="29">
        <f>SUM(D6:D13)</f>
        <v>0</v>
      </c>
      <c r="E14" s="30">
        <f t="shared" si="0"/>
        <v>60711116</v>
      </c>
      <c r="F14" s="31">
        <f t="shared" si="0"/>
        <v>88821288</v>
      </c>
      <c r="G14" s="31">
        <f t="shared" si="0"/>
        <v>-3518458</v>
      </c>
      <c r="H14" s="31">
        <f t="shared" si="0"/>
        <v>1056798</v>
      </c>
      <c r="I14" s="31">
        <f t="shared" si="0"/>
        <v>12705600</v>
      </c>
      <c r="J14" s="31">
        <f t="shared" si="0"/>
        <v>10243940</v>
      </c>
      <c r="K14" s="31">
        <f t="shared" si="0"/>
        <v>-3422155</v>
      </c>
      <c r="L14" s="31">
        <f t="shared" si="0"/>
        <v>1849988</v>
      </c>
      <c r="M14" s="31">
        <f t="shared" si="0"/>
        <v>-5072393</v>
      </c>
      <c r="N14" s="31">
        <f t="shared" si="0"/>
        <v>-6644560</v>
      </c>
      <c r="O14" s="31">
        <f t="shared" si="0"/>
        <v>5021292</v>
      </c>
      <c r="P14" s="31">
        <f t="shared" si="0"/>
        <v>2336979</v>
      </c>
      <c r="Q14" s="31">
        <f t="shared" si="0"/>
        <v>-3379105</v>
      </c>
      <c r="R14" s="31">
        <f t="shared" si="0"/>
        <v>3979166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7578546</v>
      </c>
      <c r="X14" s="31">
        <f t="shared" si="0"/>
        <v>63241013</v>
      </c>
      <c r="Y14" s="31">
        <f t="shared" si="0"/>
        <v>-55662467</v>
      </c>
      <c r="Z14" s="32">
        <f>+IF(X14&lt;&gt;0,+(Y14/X14)*100,0)</f>
        <v>-88.016406378563232</v>
      </c>
      <c r="AA14" s="33">
        <f>SUM(AA6:AA13)</f>
        <v>88821288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224349663</v>
      </c>
      <c r="D18" s="18"/>
      <c r="E18" s="19">
        <v>43133216</v>
      </c>
      <c r="F18" s="20">
        <v>18520869</v>
      </c>
      <c r="G18" s="24">
        <v>-564935</v>
      </c>
      <c r="H18" s="24">
        <v>3811802</v>
      </c>
      <c r="I18" s="24">
        <v>221605310</v>
      </c>
      <c r="J18" s="20">
        <v>224852177</v>
      </c>
      <c r="K18" s="24">
        <v>6861817</v>
      </c>
      <c r="L18" s="24">
        <v>3962054</v>
      </c>
      <c r="M18" s="20">
        <v>9374930</v>
      </c>
      <c r="N18" s="24">
        <v>20198801</v>
      </c>
      <c r="O18" s="24">
        <v>845179</v>
      </c>
      <c r="P18" s="24">
        <v>1870742</v>
      </c>
      <c r="Q18" s="20">
        <v>4548250</v>
      </c>
      <c r="R18" s="24">
        <v>7264171</v>
      </c>
      <c r="S18" s="24"/>
      <c r="T18" s="20"/>
      <c r="U18" s="24"/>
      <c r="V18" s="24"/>
      <c r="W18" s="24">
        <v>252315149</v>
      </c>
      <c r="X18" s="20">
        <v>12949214</v>
      </c>
      <c r="Y18" s="24">
        <v>239365935</v>
      </c>
      <c r="Z18" s="25">
        <v>1848.4977929934591</v>
      </c>
      <c r="AA18" s="26">
        <v>18520869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843962</v>
      </c>
      <c r="D23" s="18"/>
      <c r="E23" s="19"/>
      <c r="F23" s="20"/>
      <c r="G23" s="20"/>
      <c r="H23" s="20"/>
      <c r="I23" s="20">
        <v>843962</v>
      </c>
      <c r="J23" s="20">
        <v>843962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843962</v>
      </c>
      <c r="X23" s="20"/>
      <c r="Y23" s="20">
        <v>843962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225193625</v>
      </c>
      <c r="D26" s="29">
        <f t="shared" ref="D26:Y26" si="1">SUM(D16:D25)</f>
        <v>0</v>
      </c>
      <c r="E26" s="35">
        <f t="shared" si="1"/>
        <v>43133216</v>
      </c>
      <c r="F26" s="36">
        <f t="shared" si="1"/>
        <v>18520869</v>
      </c>
      <c r="G26" s="36">
        <f t="shared" si="1"/>
        <v>-564935</v>
      </c>
      <c r="H26" s="36">
        <f t="shared" si="1"/>
        <v>3811802</v>
      </c>
      <c r="I26" s="36">
        <f t="shared" si="1"/>
        <v>222449272</v>
      </c>
      <c r="J26" s="36">
        <f t="shared" si="1"/>
        <v>225696139</v>
      </c>
      <c r="K26" s="36">
        <f t="shared" si="1"/>
        <v>6861817</v>
      </c>
      <c r="L26" s="36">
        <f t="shared" si="1"/>
        <v>3962054</v>
      </c>
      <c r="M26" s="36">
        <f t="shared" si="1"/>
        <v>9374930</v>
      </c>
      <c r="N26" s="36">
        <f t="shared" si="1"/>
        <v>20198801</v>
      </c>
      <c r="O26" s="36">
        <f t="shared" si="1"/>
        <v>845179</v>
      </c>
      <c r="P26" s="36">
        <f t="shared" si="1"/>
        <v>1870742</v>
      </c>
      <c r="Q26" s="36">
        <f t="shared" si="1"/>
        <v>4548250</v>
      </c>
      <c r="R26" s="36">
        <f t="shared" si="1"/>
        <v>7264171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253159111</v>
      </c>
      <c r="X26" s="36">
        <f t="shared" si="1"/>
        <v>12949214</v>
      </c>
      <c r="Y26" s="36">
        <f t="shared" si="1"/>
        <v>240209897</v>
      </c>
      <c r="Z26" s="37">
        <f>+IF(X26&lt;&gt;0,+(Y26/X26)*100,0)</f>
        <v>1855.01526965266</v>
      </c>
      <c r="AA26" s="38">
        <f>SUM(AA16:AA25)</f>
        <v>18520869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238236913</v>
      </c>
      <c r="D27" s="29">
        <f>+D14+D26</f>
        <v>0</v>
      </c>
      <c r="E27" s="30">
        <f t="shared" si="2"/>
        <v>103844332</v>
      </c>
      <c r="F27" s="31">
        <f t="shared" si="2"/>
        <v>107342157</v>
      </c>
      <c r="G27" s="31">
        <f t="shared" si="2"/>
        <v>-4083393</v>
      </c>
      <c r="H27" s="31">
        <f t="shared" si="2"/>
        <v>4868600</v>
      </c>
      <c r="I27" s="31">
        <f t="shared" si="2"/>
        <v>235154872</v>
      </c>
      <c r="J27" s="31">
        <f t="shared" si="2"/>
        <v>235940079</v>
      </c>
      <c r="K27" s="31">
        <f t="shared" si="2"/>
        <v>3439662</v>
      </c>
      <c r="L27" s="31">
        <f t="shared" si="2"/>
        <v>5812042</v>
      </c>
      <c r="M27" s="31">
        <f t="shared" si="2"/>
        <v>4302537</v>
      </c>
      <c r="N27" s="31">
        <f t="shared" si="2"/>
        <v>13554241</v>
      </c>
      <c r="O27" s="31">
        <f t="shared" si="2"/>
        <v>5866471</v>
      </c>
      <c r="P27" s="31">
        <f t="shared" si="2"/>
        <v>4207721</v>
      </c>
      <c r="Q27" s="31">
        <f t="shared" si="2"/>
        <v>1169145</v>
      </c>
      <c r="R27" s="31">
        <f t="shared" si="2"/>
        <v>11243337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260737657</v>
      </c>
      <c r="X27" s="31">
        <f t="shared" si="2"/>
        <v>76190227</v>
      </c>
      <c r="Y27" s="31">
        <f t="shared" si="2"/>
        <v>184547430</v>
      </c>
      <c r="Z27" s="32">
        <f>+IF(X27&lt;&gt;0,+(Y27/X27)*100,0)</f>
        <v>242.21929408347873</v>
      </c>
      <c r="AA27" s="33">
        <f>+AA14+AA26</f>
        <v>107342157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55743666</v>
      </c>
      <c r="D31" s="18"/>
      <c r="E31" s="19"/>
      <c r="F31" s="20"/>
      <c r="G31" s="20"/>
      <c r="H31" s="20"/>
      <c r="I31" s="20">
        <v>55743666</v>
      </c>
      <c r="J31" s="20">
        <v>55743666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55743666</v>
      </c>
      <c r="X31" s="20"/>
      <c r="Y31" s="20">
        <v>55743666</v>
      </c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188154110</v>
      </c>
      <c r="D33" s="18"/>
      <c r="E33" s="19">
        <v>129099199</v>
      </c>
      <c r="F33" s="20">
        <v>133233106</v>
      </c>
      <c r="G33" s="20">
        <v>-19612739</v>
      </c>
      <c r="H33" s="20">
        <v>-2976690</v>
      </c>
      <c r="I33" s="20">
        <v>182748271</v>
      </c>
      <c r="J33" s="20">
        <v>160158842</v>
      </c>
      <c r="K33" s="20">
        <v>-2527344</v>
      </c>
      <c r="L33" s="20">
        <v>-759694</v>
      </c>
      <c r="M33" s="20">
        <v>11573704</v>
      </c>
      <c r="N33" s="20">
        <v>8286666</v>
      </c>
      <c r="O33" s="20">
        <v>11913953</v>
      </c>
      <c r="P33" s="20">
        <v>18067580</v>
      </c>
      <c r="Q33" s="20">
        <v>1760234</v>
      </c>
      <c r="R33" s="20">
        <v>31741767</v>
      </c>
      <c r="S33" s="20"/>
      <c r="T33" s="20"/>
      <c r="U33" s="20"/>
      <c r="V33" s="20"/>
      <c r="W33" s="20">
        <v>200187275</v>
      </c>
      <c r="X33" s="20">
        <v>90799821</v>
      </c>
      <c r="Y33" s="20">
        <v>109387454</v>
      </c>
      <c r="Z33" s="21">
        <v>120.47100180957403</v>
      </c>
      <c r="AA33" s="22">
        <v>133233106</v>
      </c>
    </row>
    <row r="34" spans="1:27" x14ac:dyDescent="0.25">
      <c r="A34" s="23" t="s">
        <v>62</v>
      </c>
      <c r="B34" s="17" t="s">
        <v>33</v>
      </c>
      <c r="C34" s="18">
        <v>-16018878</v>
      </c>
      <c r="D34" s="18"/>
      <c r="E34" s="19"/>
      <c r="F34" s="20"/>
      <c r="G34" s="20"/>
      <c r="H34" s="20"/>
      <c r="I34" s="20">
        <v>-16018878</v>
      </c>
      <c r="J34" s="20">
        <v>-16018878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-16018878</v>
      </c>
      <c r="X34" s="20"/>
      <c r="Y34" s="20">
        <v>-16018878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-3149</v>
      </c>
      <c r="D36" s="18"/>
      <c r="E36" s="19">
        <v>19620640</v>
      </c>
      <c r="F36" s="20">
        <v>19620640</v>
      </c>
      <c r="G36" s="20"/>
      <c r="H36" s="20"/>
      <c r="I36" s="20">
        <v>-3149</v>
      </c>
      <c r="J36" s="20">
        <v>-3149</v>
      </c>
      <c r="K36" s="20"/>
      <c r="L36" s="20"/>
      <c r="M36" s="20"/>
      <c r="N36" s="20"/>
      <c r="O36" s="20"/>
      <c r="P36" s="20">
        <v>-70</v>
      </c>
      <c r="Q36" s="20"/>
      <c r="R36" s="20">
        <v>-70</v>
      </c>
      <c r="S36" s="20"/>
      <c r="T36" s="20"/>
      <c r="U36" s="20"/>
      <c r="V36" s="20"/>
      <c r="W36" s="20">
        <v>-3219</v>
      </c>
      <c r="X36" s="20">
        <v>12715864</v>
      </c>
      <c r="Y36" s="20">
        <v>-12719083</v>
      </c>
      <c r="Z36" s="21">
        <v>-100.02531483507531</v>
      </c>
      <c r="AA36" s="22">
        <v>19620640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227875749</v>
      </c>
      <c r="D38" s="29">
        <f t="shared" ref="D38:Y38" si="3">SUM(D30:D37)</f>
        <v>0</v>
      </c>
      <c r="E38" s="30">
        <f t="shared" si="3"/>
        <v>148719839</v>
      </c>
      <c r="F38" s="31">
        <f t="shared" si="3"/>
        <v>152853746</v>
      </c>
      <c r="G38" s="31">
        <f t="shared" si="3"/>
        <v>-19612739</v>
      </c>
      <c r="H38" s="31">
        <f t="shared" si="3"/>
        <v>-2976690</v>
      </c>
      <c r="I38" s="31">
        <f t="shared" si="3"/>
        <v>222469910</v>
      </c>
      <c r="J38" s="31">
        <f t="shared" si="3"/>
        <v>199880481</v>
      </c>
      <c r="K38" s="31">
        <f t="shared" si="3"/>
        <v>-2527344</v>
      </c>
      <c r="L38" s="31">
        <f t="shared" si="3"/>
        <v>-759694</v>
      </c>
      <c r="M38" s="31">
        <f t="shared" si="3"/>
        <v>11573704</v>
      </c>
      <c r="N38" s="31">
        <f t="shared" si="3"/>
        <v>8286666</v>
      </c>
      <c r="O38" s="31">
        <f t="shared" si="3"/>
        <v>11913953</v>
      </c>
      <c r="P38" s="31">
        <f t="shared" si="3"/>
        <v>18067510</v>
      </c>
      <c r="Q38" s="31">
        <f t="shared" si="3"/>
        <v>1760234</v>
      </c>
      <c r="R38" s="31">
        <f t="shared" si="3"/>
        <v>31741697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239908844</v>
      </c>
      <c r="X38" s="31">
        <f t="shared" si="3"/>
        <v>103515685</v>
      </c>
      <c r="Y38" s="31">
        <f t="shared" si="3"/>
        <v>136393159</v>
      </c>
      <c r="Z38" s="32">
        <f>+IF(X38&lt;&gt;0,+(Y38/X38)*100,0)</f>
        <v>131.76086213408144</v>
      </c>
      <c r="AA38" s="33">
        <f>SUM(AA30:AA37)</f>
        <v>152853746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110408149</v>
      </c>
      <c r="D40" s="18"/>
      <c r="E40" s="19"/>
      <c r="F40" s="20"/>
      <c r="G40" s="20"/>
      <c r="H40" s="20"/>
      <c r="I40" s="20">
        <v>110408149</v>
      </c>
      <c r="J40" s="20">
        <v>110408149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110408149</v>
      </c>
      <c r="X40" s="20"/>
      <c r="Y40" s="20">
        <v>110408149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110408149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110408149</v>
      </c>
      <c r="J44" s="36">
        <f t="shared" si="4"/>
        <v>110408149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110408149</v>
      </c>
      <c r="X44" s="36">
        <f t="shared" si="4"/>
        <v>0</v>
      </c>
      <c r="Y44" s="36">
        <f t="shared" si="4"/>
        <v>110408149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338283898</v>
      </c>
      <c r="D45" s="29">
        <f>+D38+D44</f>
        <v>0</v>
      </c>
      <c r="E45" s="30">
        <f t="shared" si="5"/>
        <v>148719839</v>
      </c>
      <c r="F45" s="31">
        <f t="shared" si="5"/>
        <v>152853746</v>
      </c>
      <c r="G45" s="31">
        <f t="shared" si="5"/>
        <v>-19612739</v>
      </c>
      <c r="H45" s="31">
        <f t="shared" si="5"/>
        <v>-2976690</v>
      </c>
      <c r="I45" s="31">
        <f t="shared" si="5"/>
        <v>332878059</v>
      </c>
      <c r="J45" s="31">
        <f t="shared" si="5"/>
        <v>310288630</v>
      </c>
      <c r="K45" s="31">
        <f t="shared" si="5"/>
        <v>-2527344</v>
      </c>
      <c r="L45" s="31">
        <f t="shared" si="5"/>
        <v>-759694</v>
      </c>
      <c r="M45" s="31">
        <f t="shared" si="5"/>
        <v>11573704</v>
      </c>
      <c r="N45" s="31">
        <f t="shared" si="5"/>
        <v>8286666</v>
      </c>
      <c r="O45" s="31">
        <f t="shared" si="5"/>
        <v>11913953</v>
      </c>
      <c r="P45" s="31">
        <f t="shared" si="5"/>
        <v>18067510</v>
      </c>
      <c r="Q45" s="31">
        <f t="shared" si="5"/>
        <v>1760234</v>
      </c>
      <c r="R45" s="31">
        <f t="shared" si="5"/>
        <v>31741697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350316993</v>
      </c>
      <c r="X45" s="31">
        <f t="shared" si="5"/>
        <v>103515685</v>
      </c>
      <c r="Y45" s="31">
        <f t="shared" si="5"/>
        <v>246801308</v>
      </c>
      <c r="Z45" s="32">
        <f>+IF(X45&lt;&gt;0,+(Y45/X45)*100,0)</f>
        <v>238.41923859171681</v>
      </c>
      <c r="AA45" s="33">
        <f>+AA38+AA44</f>
        <v>152853746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-100046985</v>
      </c>
      <c r="D46" s="42">
        <f t="shared" si="6"/>
        <v>0</v>
      </c>
      <c r="E46" s="43">
        <f t="shared" si="6"/>
        <v>-44875507</v>
      </c>
      <c r="F46" s="44">
        <f t="shared" si="6"/>
        <v>-45511589</v>
      </c>
      <c r="G46" s="44">
        <f t="shared" si="6"/>
        <v>15529346</v>
      </c>
      <c r="H46" s="44">
        <f t="shared" si="6"/>
        <v>7845290</v>
      </c>
      <c r="I46" s="44">
        <f t="shared" si="6"/>
        <v>-97723187</v>
      </c>
      <c r="J46" s="44">
        <f t="shared" si="6"/>
        <v>-74348551</v>
      </c>
      <c r="K46" s="44">
        <f t="shared" si="6"/>
        <v>5967006</v>
      </c>
      <c r="L46" s="44">
        <f t="shared" si="6"/>
        <v>6571736</v>
      </c>
      <c r="M46" s="44">
        <f t="shared" si="6"/>
        <v>-7271167</v>
      </c>
      <c r="N46" s="44">
        <f t="shared" si="6"/>
        <v>5267575</v>
      </c>
      <c r="O46" s="44">
        <f t="shared" si="6"/>
        <v>-6047482</v>
      </c>
      <c r="P46" s="44">
        <f t="shared" si="6"/>
        <v>-13859789</v>
      </c>
      <c r="Q46" s="44">
        <f t="shared" si="6"/>
        <v>-591089</v>
      </c>
      <c r="R46" s="44">
        <f t="shared" si="6"/>
        <v>-20498360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-89579336</v>
      </c>
      <c r="X46" s="44">
        <f t="shared" si="6"/>
        <v>-27325458</v>
      </c>
      <c r="Y46" s="44">
        <f t="shared" si="6"/>
        <v>-62253878</v>
      </c>
      <c r="Z46" s="45">
        <f>+IF(X46&lt;&gt;0,+(Y46/X46)*100,0)</f>
        <v>227.82373126188773</v>
      </c>
      <c r="AA46" s="46">
        <f>+AA27-AA45</f>
        <v>-45511589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-85893301</v>
      </c>
      <c r="D48" s="18"/>
      <c r="E48" s="19"/>
      <c r="F48" s="20"/>
      <c r="G48" s="20">
        <v>-828251</v>
      </c>
      <c r="H48" s="20">
        <v>-65</v>
      </c>
      <c r="I48" s="20">
        <v>-85803751</v>
      </c>
      <c r="J48" s="20">
        <v>-86632067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-86632067</v>
      </c>
      <c r="X48" s="20"/>
      <c r="Y48" s="20">
        <v>-86632067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-85893301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-828251</v>
      </c>
      <c r="H51" s="52">
        <f t="shared" si="7"/>
        <v>-65</v>
      </c>
      <c r="I51" s="52">
        <f t="shared" si="7"/>
        <v>-85803751</v>
      </c>
      <c r="J51" s="52">
        <f t="shared" si="7"/>
        <v>-86632067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-86632067</v>
      </c>
      <c r="X51" s="52">
        <f t="shared" si="7"/>
        <v>0</v>
      </c>
      <c r="Y51" s="52">
        <f t="shared" si="7"/>
        <v>-86632067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-94670312</v>
      </c>
      <c r="D6" s="18"/>
      <c r="E6" s="19">
        <v>41627825</v>
      </c>
      <c r="F6" s="20">
        <v>34688065</v>
      </c>
      <c r="G6" s="20">
        <v>-96657163</v>
      </c>
      <c r="H6" s="20">
        <v>-7100843</v>
      </c>
      <c r="I6" s="20">
        <v>-6650538</v>
      </c>
      <c r="J6" s="20">
        <v>-110408544</v>
      </c>
      <c r="K6" s="20">
        <v>-3610893</v>
      </c>
      <c r="L6" s="20">
        <v>-3520112</v>
      </c>
      <c r="M6" s="20">
        <v>45444354</v>
      </c>
      <c r="N6" s="20">
        <v>38313349</v>
      </c>
      <c r="O6" s="20">
        <v>-879562</v>
      </c>
      <c r="P6" s="20">
        <v>-4185132</v>
      </c>
      <c r="Q6" s="20">
        <v>-3587913</v>
      </c>
      <c r="R6" s="20">
        <v>-8652607</v>
      </c>
      <c r="S6" s="20"/>
      <c r="T6" s="20"/>
      <c r="U6" s="20"/>
      <c r="V6" s="20"/>
      <c r="W6" s="20">
        <v>-80747802</v>
      </c>
      <c r="X6" s="20">
        <v>27688398</v>
      </c>
      <c r="Y6" s="20">
        <v>-108436200</v>
      </c>
      <c r="Z6" s="21">
        <v>-391.6304583602128</v>
      </c>
      <c r="AA6" s="22">
        <v>34688065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227028824</v>
      </c>
      <c r="D8" s="18"/>
      <c r="E8" s="19">
        <v>116351500</v>
      </c>
      <c r="F8" s="20">
        <v>105636229</v>
      </c>
      <c r="G8" s="20">
        <v>241753112</v>
      </c>
      <c r="H8" s="20">
        <v>5781207</v>
      </c>
      <c r="I8" s="20">
        <v>9026066</v>
      </c>
      <c r="J8" s="20">
        <v>256560385</v>
      </c>
      <c r="K8" s="20">
        <v>8200019</v>
      </c>
      <c r="L8" s="20">
        <v>10773153</v>
      </c>
      <c r="M8" s="20">
        <v>9963090</v>
      </c>
      <c r="N8" s="20">
        <v>28936262</v>
      </c>
      <c r="O8" s="20">
        <v>9924823</v>
      </c>
      <c r="P8" s="20">
        <v>10098039</v>
      </c>
      <c r="Q8" s="20">
        <v>12434272</v>
      </c>
      <c r="R8" s="20">
        <v>32457134</v>
      </c>
      <c r="S8" s="20"/>
      <c r="T8" s="20"/>
      <c r="U8" s="20"/>
      <c r="V8" s="20"/>
      <c r="W8" s="20">
        <v>317953781</v>
      </c>
      <c r="X8" s="20">
        <v>79241115</v>
      </c>
      <c r="Y8" s="20">
        <v>238712666</v>
      </c>
      <c r="Z8" s="21">
        <v>301.24849454730668</v>
      </c>
      <c r="AA8" s="22">
        <v>105636229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-3564952</v>
      </c>
      <c r="D11" s="18"/>
      <c r="E11" s="19">
        <v>-5691500</v>
      </c>
      <c r="F11" s="20">
        <v>-5451100</v>
      </c>
      <c r="G11" s="20">
        <v>-3598249</v>
      </c>
      <c r="H11" s="20">
        <v>-43634</v>
      </c>
      <c r="I11" s="20">
        <v>-29453</v>
      </c>
      <c r="J11" s="20">
        <v>-3671336</v>
      </c>
      <c r="K11" s="20">
        <v>-31238</v>
      </c>
      <c r="L11" s="20">
        <v>-33716</v>
      </c>
      <c r="M11" s="20">
        <v>-36668</v>
      </c>
      <c r="N11" s="20">
        <v>-101622</v>
      </c>
      <c r="O11" s="20">
        <v>-20563</v>
      </c>
      <c r="P11" s="20">
        <v>-34335</v>
      </c>
      <c r="Q11" s="20">
        <v>-20769</v>
      </c>
      <c r="R11" s="20">
        <v>-75667</v>
      </c>
      <c r="S11" s="20"/>
      <c r="T11" s="20"/>
      <c r="U11" s="20"/>
      <c r="V11" s="20"/>
      <c r="W11" s="20">
        <v>-3848625</v>
      </c>
      <c r="X11" s="20">
        <v>-4101836</v>
      </c>
      <c r="Y11" s="20">
        <v>253211</v>
      </c>
      <c r="Z11" s="21">
        <v>-6.1731136983536157</v>
      </c>
      <c r="AA11" s="22">
        <v>-5451100</v>
      </c>
    </row>
    <row r="12" spans="1:27" x14ac:dyDescent="0.25">
      <c r="A12" s="23" t="s">
        <v>41</v>
      </c>
      <c r="B12" s="17" t="s">
        <v>33</v>
      </c>
      <c r="C12" s="18">
        <v>37095990</v>
      </c>
      <c r="D12" s="18"/>
      <c r="E12" s="19"/>
      <c r="F12" s="20"/>
      <c r="G12" s="24">
        <v>37636854</v>
      </c>
      <c r="H12" s="24">
        <v>895519</v>
      </c>
      <c r="I12" s="24">
        <v>818781</v>
      </c>
      <c r="J12" s="20">
        <v>39351154</v>
      </c>
      <c r="K12" s="24">
        <v>472843</v>
      </c>
      <c r="L12" s="24">
        <v>288549</v>
      </c>
      <c r="M12" s="20">
        <v>472101</v>
      </c>
      <c r="N12" s="24">
        <v>1233493</v>
      </c>
      <c r="O12" s="24">
        <v>115355</v>
      </c>
      <c r="P12" s="24">
        <v>528954</v>
      </c>
      <c r="Q12" s="20">
        <v>362592</v>
      </c>
      <c r="R12" s="24">
        <v>1006901</v>
      </c>
      <c r="S12" s="24"/>
      <c r="T12" s="20"/>
      <c r="U12" s="24"/>
      <c r="V12" s="24"/>
      <c r="W12" s="24">
        <v>41591548</v>
      </c>
      <c r="X12" s="20"/>
      <c r="Y12" s="24">
        <v>41591548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165889550</v>
      </c>
      <c r="D14" s="29">
        <f>SUM(D6:D13)</f>
        <v>0</v>
      </c>
      <c r="E14" s="30">
        <f t="shared" si="0"/>
        <v>152287825</v>
      </c>
      <c r="F14" s="31">
        <f t="shared" si="0"/>
        <v>134873194</v>
      </c>
      <c r="G14" s="31">
        <f t="shared" si="0"/>
        <v>179134554</v>
      </c>
      <c r="H14" s="31">
        <f t="shared" si="0"/>
        <v>-467751</v>
      </c>
      <c r="I14" s="31">
        <f t="shared" si="0"/>
        <v>3164856</v>
      </c>
      <c r="J14" s="31">
        <f t="shared" si="0"/>
        <v>181831659</v>
      </c>
      <c r="K14" s="31">
        <f t="shared" si="0"/>
        <v>5030731</v>
      </c>
      <c r="L14" s="31">
        <f t="shared" si="0"/>
        <v>7507874</v>
      </c>
      <c r="M14" s="31">
        <f t="shared" si="0"/>
        <v>55842877</v>
      </c>
      <c r="N14" s="31">
        <f t="shared" si="0"/>
        <v>68381482</v>
      </c>
      <c r="O14" s="31">
        <f t="shared" si="0"/>
        <v>9140053</v>
      </c>
      <c r="P14" s="31">
        <f t="shared" si="0"/>
        <v>6407526</v>
      </c>
      <c r="Q14" s="31">
        <f t="shared" si="0"/>
        <v>9188182</v>
      </c>
      <c r="R14" s="31">
        <f t="shared" si="0"/>
        <v>24735761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274948902</v>
      </c>
      <c r="X14" s="31">
        <f t="shared" si="0"/>
        <v>102827677</v>
      </c>
      <c r="Y14" s="31">
        <f t="shared" si="0"/>
        <v>172121225</v>
      </c>
      <c r="Z14" s="32">
        <f>+IF(X14&lt;&gt;0,+(Y14/X14)*100,0)</f>
        <v>167.38803211512791</v>
      </c>
      <c r="AA14" s="33">
        <f>SUM(AA6:AA13)</f>
        <v>134873194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170862354</v>
      </c>
      <c r="D18" s="18"/>
      <c r="E18" s="19">
        <v>11801675</v>
      </c>
      <c r="F18" s="20">
        <v>18636134</v>
      </c>
      <c r="G18" s="24">
        <v>168925676</v>
      </c>
      <c r="H18" s="24">
        <v>7689409</v>
      </c>
      <c r="I18" s="24">
        <v>5506234</v>
      </c>
      <c r="J18" s="20">
        <v>182121319</v>
      </c>
      <c r="K18" s="24">
        <v>1082750</v>
      </c>
      <c r="L18" s="24">
        <v>2440155</v>
      </c>
      <c r="M18" s="20"/>
      <c r="N18" s="24">
        <v>3522905</v>
      </c>
      <c r="O18" s="24">
        <v>238920</v>
      </c>
      <c r="P18" s="24">
        <v>1027266</v>
      </c>
      <c r="Q18" s="20">
        <v>1053466</v>
      </c>
      <c r="R18" s="24">
        <v>2319652</v>
      </c>
      <c r="S18" s="24"/>
      <c r="T18" s="20"/>
      <c r="U18" s="24"/>
      <c r="V18" s="24"/>
      <c r="W18" s="24">
        <v>187963876</v>
      </c>
      <c r="X18" s="20">
        <v>12436393</v>
      </c>
      <c r="Y18" s="24">
        <v>175527483</v>
      </c>
      <c r="Z18" s="25">
        <v>1411.4018670847729</v>
      </c>
      <c r="AA18" s="26">
        <v>18636134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170862354</v>
      </c>
      <c r="D26" s="29">
        <f t="shared" ref="D26:Y26" si="1">SUM(D16:D25)</f>
        <v>0</v>
      </c>
      <c r="E26" s="35">
        <f t="shared" si="1"/>
        <v>11801675</v>
      </c>
      <c r="F26" s="36">
        <f t="shared" si="1"/>
        <v>18636134</v>
      </c>
      <c r="G26" s="36">
        <f t="shared" si="1"/>
        <v>168925676</v>
      </c>
      <c r="H26" s="36">
        <f t="shared" si="1"/>
        <v>7689409</v>
      </c>
      <c r="I26" s="36">
        <f t="shared" si="1"/>
        <v>5506234</v>
      </c>
      <c r="J26" s="36">
        <f t="shared" si="1"/>
        <v>182121319</v>
      </c>
      <c r="K26" s="36">
        <f t="shared" si="1"/>
        <v>1082750</v>
      </c>
      <c r="L26" s="36">
        <f t="shared" si="1"/>
        <v>2440155</v>
      </c>
      <c r="M26" s="36">
        <f t="shared" si="1"/>
        <v>0</v>
      </c>
      <c r="N26" s="36">
        <f t="shared" si="1"/>
        <v>3522905</v>
      </c>
      <c r="O26" s="36">
        <f t="shared" si="1"/>
        <v>238920</v>
      </c>
      <c r="P26" s="36">
        <f t="shared" si="1"/>
        <v>1027266</v>
      </c>
      <c r="Q26" s="36">
        <f t="shared" si="1"/>
        <v>1053466</v>
      </c>
      <c r="R26" s="36">
        <f t="shared" si="1"/>
        <v>2319652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187963876</v>
      </c>
      <c r="X26" s="36">
        <f t="shared" si="1"/>
        <v>12436393</v>
      </c>
      <c r="Y26" s="36">
        <f t="shared" si="1"/>
        <v>175527483</v>
      </c>
      <c r="Z26" s="37">
        <f>+IF(X26&lt;&gt;0,+(Y26/X26)*100,0)</f>
        <v>1411.4018670847729</v>
      </c>
      <c r="AA26" s="38">
        <f>SUM(AA16:AA25)</f>
        <v>18636134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336751904</v>
      </c>
      <c r="D27" s="29">
        <f>+D14+D26</f>
        <v>0</v>
      </c>
      <c r="E27" s="30">
        <f t="shared" si="2"/>
        <v>164089500</v>
      </c>
      <c r="F27" s="31">
        <f t="shared" si="2"/>
        <v>153509328</v>
      </c>
      <c r="G27" s="31">
        <f t="shared" si="2"/>
        <v>348060230</v>
      </c>
      <c r="H27" s="31">
        <f t="shared" si="2"/>
        <v>7221658</v>
      </c>
      <c r="I27" s="31">
        <f t="shared" si="2"/>
        <v>8671090</v>
      </c>
      <c r="J27" s="31">
        <f t="shared" si="2"/>
        <v>363952978</v>
      </c>
      <c r="K27" s="31">
        <f t="shared" si="2"/>
        <v>6113481</v>
      </c>
      <c r="L27" s="31">
        <f t="shared" si="2"/>
        <v>9948029</v>
      </c>
      <c r="M27" s="31">
        <f t="shared" si="2"/>
        <v>55842877</v>
      </c>
      <c r="N27" s="31">
        <f t="shared" si="2"/>
        <v>71904387</v>
      </c>
      <c r="O27" s="31">
        <f t="shared" si="2"/>
        <v>9378973</v>
      </c>
      <c r="P27" s="31">
        <f t="shared" si="2"/>
        <v>7434792</v>
      </c>
      <c r="Q27" s="31">
        <f t="shared" si="2"/>
        <v>10241648</v>
      </c>
      <c r="R27" s="31">
        <f t="shared" si="2"/>
        <v>27055413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462912778</v>
      </c>
      <c r="X27" s="31">
        <f t="shared" si="2"/>
        <v>115264070</v>
      </c>
      <c r="Y27" s="31">
        <f t="shared" si="2"/>
        <v>347648708</v>
      </c>
      <c r="Z27" s="32">
        <f>+IF(X27&lt;&gt;0,+(Y27/X27)*100,0)</f>
        <v>301.61064761985239</v>
      </c>
      <c r="AA27" s="33">
        <f>+AA14+AA26</f>
        <v>153509328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218650904</v>
      </c>
      <c r="D33" s="18"/>
      <c r="E33" s="19">
        <v>90196154</v>
      </c>
      <c r="F33" s="20">
        <v>91847677</v>
      </c>
      <c r="G33" s="20">
        <v>210424368</v>
      </c>
      <c r="H33" s="20">
        <v>6159003</v>
      </c>
      <c r="I33" s="20">
        <v>5978048</v>
      </c>
      <c r="J33" s="20">
        <v>222561419</v>
      </c>
      <c r="K33" s="20">
        <v>2264512</v>
      </c>
      <c r="L33" s="20">
        <v>2316792</v>
      </c>
      <c r="M33" s="20">
        <v>5593229</v>
      </c>
      <c r="N33" s="20">
        <v>10174533</v>
      </c>
      <c r="O33" s="20">
        <v>2830653</v>
      </c>
      <c r="P33" s="20">
        <v>1683018</v>
      </c>
      <c r="Q33" s="20">
        <v>5717556</v>
      </c>
      <c r="R33" s="20">
        <v>10231227</v>
      </c>
      <c r="S33" s="20"/>
      <c r="T33" s="20"/>
      <c r="U33" s="20"/>
      <c r="V33" s="20"/>
      <c r="W33" s="20">
        <v>242967179</v>
      </c>
      <c r="X33" s="20">
        <v>69151540</v>
      </c>
      <c r="Y33" s="20">
        <v>173815639</v>
      </c>
      <c r="Z33" s="21">
        <v>251.35469000401147</v>
      </c>
      <c r="AA33" s="22">
        <v>91847677</v>
      </c>
    </row>
    <row r="34" spans="1:27" x14ac:dyDescent="0.25">
      <c r="A34" s="23" t="s">
        <v>62</v>
      </c>
      <c r="B34" s="17" t="s">
        <v>33</v>
      </c>
      <c r="C34" s="18">
        <v>-91883189</v>
      </c>
      <c r="D34" s="18"/>
      <c r="E34" s="19">
        <v>-9085675</v>
      </c>
      <c r="F34" s="20">
        <v>-9085675</v>
      </c>
      <c r="G34" s="20">
        <v>-68862500</v>
      </c>
      <c r="H34" s="20">
        <v>-23020689</v>
      </c>
      <c r="I34" s="20"/>
      <c r="J34" s="20">
        <v>-91883189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-91883189</v>
      </c>
      <c r="X34" s="20"/>
      <c r="Y34" s="20">
        <v>-91883189</v>
      </c>
      <c r="Z34" s="21"/>
      <c r="AA34" s="22">
        <v>-9085675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498747</v>
      </c>
      <c r="F35" s="20">
        <v>498747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377600</v>
      </c>
      <c r="Y35" s="20">
        <v>-377600</v>
      </c>
      <c r="Z35" s="21">
        <v>-100</v>
      </c>
      <c r="AA35" s="22">
        <v>498747</v>
      </c>
    </row>
    <row r="36" spans="1:27" x14ac:dyDescent="0.25">
      <c r="A36" s="23" t="s">
        <v>64</v>
      </c>
      <c r="B36" s="17" t="s">
        <v>33</v>
      </c>
      <c r="C36" s="18">
        <v>11</v>
      </c>
      <c r="D36" s="18"/>
      <c r="E36" s="19"/>
      <c r="F36" s="20"/>
      <c r="G36" s="20">
        <v>11</v>
      </c>
      <c r="H36" s="20"/>
      <c r="I36" s="20"/>
      <c r="J36" s="20">
        <v>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11</v>
      </c>
      <c r="X36" s="20"/>
      <c r="Y36" s="20">
        <v>11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126767726</v>
      </c>
      <c r="D38" s="29">
        <f t="shared" ref="D38:Y38" si="3">SUM(D30:D37)</f>
        <v>0</v>
      </c>
      <c r="E38" s="30">
        <f t="shared" si="3"/>
        <v>81609226</v>
      </c>
      <c r="F38" s="31">
        <f t="shared" si="3"/>
        <v>83260749</v>
      </c>
      <c r="G38" s="31">
        <f t="shared" si="3"/>
        <v>141561879</v>
      </c>
      <c r="H38" s="31">
        <f t="shared" si="3"/>
        <v>-16861686</v>
      </c>
      <c r="I38" s="31">
        <f t="shared" si="3"/>
        <v>5978048</v>
      </c>
      <c r="J38" s="31">
        <f t="shared" si="3"/>
        <v>130678241</v>
      </c>
      <c r="K38" s="31">
        <f t="shared" si="3"/>
        <v>2264512</v>
      </c>
      <c r="L38" s="31">
        <f t="shared" si="3"/>
        <v>2316792</v>
      </c>
      <c r="M38" s="31">
        <f t="shared" si="3"/>
        <v>5593229</v>
      </c>
      <c r="N38" s="31">
        <f t="shared" si="3"/>
        <v>10174533</v>
      </c>
      <c r="O38" s="31">
        <f t="shared" si="3"/>
        <v>2830653</v>
      </c>
      <c r="P38" s="31">
        <f t="shared" si="3"/>
        <v>1683018</v>
      </c>
      <c r="Q38" s="31">
        <f t="shared" si="3"/>
        <v>5717556</v>
      </c>
      <c r="R38" s="31">
        <f t="shared" si="3"/>
        <v>10231227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151084001</v>
      </c>
      <c r="X38" s="31">
        <f t="shared" si="3"/>
        <v>69529140</v>
      </c>
      <c r="Y38" s="31">
        <f t="shared" si="3"/>
        <v>81554861</v>
      </c>
      <c r="Z38" s="32">
        <f>+IF(X38&lt;&gt;0,+(Y38/X38)*100,0)</f>
        <v>117.29594383016962</v>
      </c>
      <c r="AA38" s="33">
        <f>SUM(AA30:AA37)</f>
        <v>83260749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137100</v>
      </c>
      <c r="F41" s="20">
        <v>137100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105600</v>
      </c>
      <c r="Y41" s="20">
        <v>-105600</v>
      </c>
      <c r="Z41" s="21">
        <v>-100</v>
      </c>
      <c r="AA41" s="22">
        <v>137100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137100</v>
      </c>
      <c r="F44" s="36">
        <f t="shared" si="4"/>
        <v>137100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105600</v>
      </c>
      <c r="Y44" s="36">
        <f t="shared" si="4"/>
        <v>-105600</v>
      </c>
      <c r="Z44" s="37">
        <f>+IF(X44&lt;&gt;0,+(Y44/X44)*100,0)</f>
        <v>-100</v>
      </c>
      <c r="AA44" s="38">
        <f>SUM(AA40:AA43)</f>
        <v>137100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126767726</v>
      </c>
      <c r="D45" s="29">
        <f>+D38+D44</f>
        <v>0</v>
      </c>
      <c r="E45" s="30">
        <f t="shared" si="5"/>
        <v>81746326</v>
      </c>
      <c r="F45" s="31">
        <f t="shared" si="5"/>
        <v>83397849</v>
      </c>
      <c r="G45" s="31">
        <f t="shared" si="5"/>
        <v>141561879</v>
      </c>
      <c r="H45" s="31">
        <f t="shared" si="5"/>
        <v>-16861686</v>
      </c>
      <c r="I45" s="31">
        <f t="shared" si="5"/>
        <v>5978048</v>
      </c>
      <c r="J45" s="31">
        <f t="shared" si="5"/>
        <v>130678241</v>
      </c>
      <c r="K45" s="31">
        <f t="shared" si="5"/>
        <v>2264512</v>
      </c>
      <c r="L45" s="31">
        <f t="shared" si="5"/>
        <v>2316792</v>
      </c>
      <c r="M45" s="31">
        <f t="shared" si="5"/>
        <v>5593229</v>
      </c>
      <c r="N45" s="31">
        <f t="shared" si="5"/>
        <v>10174533</v>
      </c>
      <c r="O45" s="31">
        <f t="shared" si="5"/>
        <v>2830653</v>
      </c>
      <c r="P45" s="31">
        <f t="shared" si="5"/>
        <v>1683018</v>
      </c>
      <c r="Q45" s="31">
        <f t="shared" si="5"/>
        <v>5717556</v>
      </c>
      <c r="R45" s="31">
        <f t="shared" si="5"/>
        <v>10231227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151084001</v>
      </c>
      <c r="X45" s="31">
        <f t="shared" si="5"/>
        <v>69634740</v>
      </c>
      <c r="Y45" s="31">
        <f t="shared" si="5"/>
        <v>81449261</v>
      </c>
      <c r="Z45" s="32">
        <f>+IF(X45&lt;&gt;0,+(Y45/X45)*100,0)</f>
        <v>116.96641791151944</v>
      </c>
      <c r="AA45" s="33">
        <f>+AA38+AA44</f>
        <v>83397849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209984178</v>
      </c>
      <c r="D46" s="42">
        <f t="shared" si="6"/>
        <v>0</v>
      </c>
      <c r="E46" s="43">
        <f t="shared" si="6"/>
        <v>82343174</v>
      </c>
      <c r="F46" s="44">
        <f t="shared" si="6"/>
        <v>70111479</v>
      </c>
      <c r="G46" s="44">
        <f t="shared" si="6"/>
        <v>206498351</v>
      </c>
      <c r="H46" s="44">
        <f t="shared" si="6"/>
        <v>24083344</v>
      </c>
      <c r="I46" s="44">
        <f t="shared" si="6"/>
        <v>2693042</v>
      </c>
      <c r="J46" s="44">
        <f t="shared" si="6"/>
        <v>233274737</v>
      </c>
      <c r="K46" s="44">
        <f t="shared" si="6"/>
        <v>3848969</v>
      </c>
      <c r="L46" s="44">
        <f t="shared" si="6"/>
        <v>7631237</v>
      </c>
      <c r="M46" s="44">
        <f t="shared" si="6"/>
        <v>50249648</v>
      </c>
      <c r="N46" s="44">
        <f t="shared" si="6"/>
        <v>61729854</v>
      </c>
      <c r="O46" s="44">
        <f t="shared" si="6"/>
        <v>6548320</v>
      </c>
      <c r="P46" s="44">
        <f t="shared" si="6"/>
        <v>5751774</v>
      </c>
      <c r="Q46" s="44">
        <f t="shared" si="6"/>
        <v>4524092</v>
      </c>
      <c r="R46" s="44">
        <f t="shared" si="6"/>
        <v>16824186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311828777</v>
      </c>
      <c r="X46" s="44">
        <f t="shared" si="6"/>
        <v>45629330</v>
      </c>
      <c r="Y46" s="44">
        <f t="shared" si="6"/>
        <v>266199447</v>
      </c>
      <c r="Z46" s="45">
        <f>+IF(X46&lt;&gt;0,+(Y46/X46)*100,0)</f>
        <v>583.39547611152739</v>
      </c>
      <c r="AA46" s="46">
        <f>+AA27-AA45</f>
        <v>70111479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288458958</v>
      </c>
      <c r="D48" s="18"/>
      <c r="E48" s="19"/>
      <c r="F48" s="20"/>
      <c r="G48" s="20">
        <v>274346092</v>
      </c>
      <c r="H48" s="20">
        <v>14157829</v>
      </c>
      <c r="I48" s="20">
        <v>2340857</v>
      </c>
      <c r="J48" s="20">
        <v>290844778</v>
      </c>
      <c r="K48" s="20">
        <v>3726003</v>
      </c>
      <c r="L48" s="20">
        <v>7205762</v>
      </c>
      <c r="M48" s="20">
        <v>56886341</v>
      </c>
      <c r="N48" s="20">
        <v>67818106</v>
      </c>
      <c r="O48" s="20">
        <v>8201664</v>
      </c>
      <c r="P48" s="20">
        <v>61610</v>
      </c>
      <c r="Q48" s="20">
        <v>-4185702</v>
      </c>
      <c r="R48" s="20">
        <v>4077572</v>
      </c>
      <c r="S48" s="20"/>
      <c r="T48" s="20"/>
      <c r="U48" s="20"/>
      <c r="V48" s="20"/>
      <c r="W48" s="20">
        <v>362740456</v>
      </c>
      <c r="X48" s="20"/>
      <c r="Y48" s="20">
        <v>362740456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14713995</v>
      </c>
      <c r="D49" s="18"/>
      <c r="E49" s="19"/>
      <c r="F49" s="20"/>
      <c r="G49" s="20">
        <v>20047199</v>
      </c>
      <c r="H49" s="20">
        <v>-5333203</v>
      </c>
      <c r="I49" s="20"/>
      <c r="J49" s="20">
        <v>14713996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14713996</v>
      </c>
      <c r="X49" s="20"/>
      <c r="Y49" s="20">
        <v>14713996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303172953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294393291</v>
      </c>
      <c r="H51" s="52">
        <f t="shared" si="7"/>
        <v>8824626</v>
      </c>
      <c r="I51" s="52">
        <f t="shared" si="7"/>
        <v>2340857</v>
      </c>
      <c r="J51" s="52">
        <f t="shared" si="7"/>
        <v>305558774</v>
      </c>
      <c r="K51" s="52">
        <f t="shared" si="7"/>
        <v>3726003</v>
      </c>
      <c r="L51" s="52">
        <f t="shared" si="7"/>
        <v>7205762</v>
      </c>
      <c r="M51" s="52">
        <f t="shared" si="7"/>
        <v>56886341</v>
      </c>
      <c r="N51" s="52">
        <f t="shared" si="7"/>
        <v>67818106</v>
      </c>
      <c r="O51" s="52">
        <f t="shared" si="7"/>
        <v>8201664</v>
      </c>
      <c r="P51" s="52">
        <f t="shared" si="7"/>
        <v>61610</v>
      </c>
      <c r="Q51" s="52">
        <f t="shared" si="7"/>
        <v>-4185702</v>
      </c>
      <c r="R51" s="52">
        <f t="shared" si="7"/>
        <v>4077572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377454452</v>
      </c>
      <c r="X51" s="52">
        <f t="shared" si="7"/>
        <v>0</v>
      </c>
      <c r="Y51" s="52">
        <f t="shared" si="7"/>
        <v>377454452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-34135359</v>
      </c>
      <c r="D6" s="18"/>
      <c r="E6" s="19">
        <v>37056423</v>
      </c>
      <c r="F6" s="20">
        <v>13806210</v>
      </c>
      <c r="G6" s="20">
        <v>15128052</v>
      </c>
      <c r="H6" s="20">
        <v>-1968607</v>
      </c>
      <c r="I6" s="20">
        <v>-4456299</v>
      </c>
      <c r="J6" s="20">
        <v>8703146</v>
      </c>
      <c r="K6" s="20">
        <v>-2301530</v>
      </c>
      <c r="L6" s="20">
        <v>-4733280</v>
      </c>
      <c r="M6" s="20">
        <v>-6060819</v>
      </c>
      <c r="N6" s="20">
        <v>-13095629</v>
      </c>
      <c r="O6" s="20">
        <v>-295591</v>
      </c>
      <c r="P6" s="20">
        <v>-5604834</v>
      </c>
      <c r="Q6" s="20">
        <v>-4076821</v>
      </c>
      <c r="R6" s="20">
        <v>-9977246</v>
      </c>
      <c r="S6" s="20"/>
      <c r="T6" s="20"/>
      <c r="U6" s="20"/>
      <c r="V6" s="20"/>
      <c r="W6" s="20">
        <v>-14369729</v>
      </c>
      <c r="X6" s="20">
        <v>10354644</v>
      </c>
      <c r="Y6" s="20">
        <v>-24724373</v>
      </c>
      <c r="Z6" s="21">
        <v>-238.77569330244478</v>
      </c>
      <c r="AA6" s="22">
        <v>13806210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14206185</v>
      </c>
      <c r="D8" s="18"/>
      <c r="E8" s="19">
        <v>-21123063</v>
      </c>
      <c r="F8" s="20">
        <v>-22322522</v>
      </c>
      <c r="G8" s="20">
        <v>3233221</v>
      </c>
      <c r="H8" s="20">
        <v>3224518</v>
      </c>
      <c r="I8" s="20">
        <v>1293268</v>
      </c>
      <c r="J8" s="20">
        <v>7751007</v>
      </c>
      <c r="K8" s="20">
        <v>3489366</v>
      </c>
      <c r="L8" s="20">
        <v>4291729</v>
      </c>
      <c r="M8" s="20">
        <v>4348153</v>
      </c>
      <c r="N8" s="20">
        <v>12129248</v>
      </c>
      <c r="O8" s="20">
        <v>3713285</v>
      </c>
      <c r="P8" s="20">
        <v>4267903</v>
      </c>
      <c r="Q8" s="20">
        <v>4053706</v>
      </c>
      <c r="R8" s="20">
        <v>12034894</v>
      </c>
      <c r="S8" s="20"/>
      <c r="T8" s="20"/>
      <c r="U8" s="20"/>
      <c r="V8" s="20"/>
      <c r="W8" s="20">
        <v>31915149</v>
      </c>
      <c r="X8" s="20">
        <v>-16741890</v>
      </c>
      <c r="Y8" s="20">
        <v>48657039</v>
      </c>
      <c r="Z8" s="21">
        <v>-290.63050229095995</v>
      </c>
      <c r="AA8" s="22">
        <v>-22322522</v>
      </c>
    </row>
    <row r="9" spans="1:27" x14ac:dyDescent="0.25">
      <c r="A9" s="23" t="s">
        <v>38</v>
      </c>
      <c r="B9" s="17" t="s">
        <v>33</v>
      </c>
      <c r="C9" s="18">
        <v>-529683</v>
      </c>
      <c r="D9" s="18"/>
      <c r="E9" s="19"/>
      <c r="F9" s="20">
        <v>1241260</v>
      </c>
      <c r="G9" s="20"/>
      <c r="H9" s="20">
        <v>-2835332</v>
      </c>
      <c r="I9" s="20">
        <v>-3897339</v>
      </c>
      <c r="J9" s="20">
        <v>-6732671</v>
      </c>
      <c r="K9" s="20">
        <v>-3972658</v>
      </c>
      <c r="L9" s="20">
        <v>-2305064</v>
      </c>
      <c r="M9" s="20">
        <v>-3122237</v>
      </c>
      <c r="N9" s="20">
        <v>-9399959</v>
      </c>
      <c r="O9" s="20">
        <v>-2441169</v>
      </c>
      <c r="P9" s="20">
        <v>-3376722</v>
      </c>
      <c r="Q9" s="20">
        <v>-3867628</v>
      </c>
      <c r="R9" s="20">
        <v>-9685519</v>
      </c>
      <c r="S9" s="20"/>
      <c r="T9" s="20"/>
      <c r="U9" s="20"/>
      <c r="V9" s="20"/>
      <c r="W9" s="20">
        <v>-25818149</v>
      </c>
      <c r="X9" s="20">
        <v>930951</v>
      </c>
      <c r="Y9" s="20">
        <v>-26749100</v>
      </c>
      <c r="Z9" s="21">
        <v>-2873.3091215327122</v>
      </c>
      <c r="AA9" s="22">
        <v>1241260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-1010419</v>
      </c>
      <c r="F11" s="20">
        <v>-4702758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-3527091</v>
      </c>
      <c r="Y11" s="20">
        <v>3527091</v>
      </c>
      <c r="Z11" s="21">
        <v>-100</v>
      </c>
      <c r="AA11" s="22">
        <v>-4702758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6504661</v>
      </c>
      <c r="F12" s="20">
        <v>327008</v>
      </c>
      <c r="G12" s="24">
        <v>522136</v>
      </c>
      <c r="H12" s="24">
        <v>256775</v>
      </c>
      <c r="I12" s="24">
        <v>3048487</v>
      </c>
      <c r="J12" s="20">
        <v>3827398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3827398</v>
      </c>
      <c r="X12" s="20">
        <v>245259</v>
      </c>
      <c r="Y12" s="24">
        <v>3582139</v>
      </c>
      <c r="Z12" s="25">
        <v>1460.5535372809968</v>
      </c>
      <c r="AA12" s="26">
        <v>327008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-20458857</v>
      </c>
      <c r="D14" s="29">
        <f>SUM(D6:D13)</f>
        <v>0</v>
      </c>
      <c r="E14" s="30">
        <f t="shared" si="0"/>
        <v>21427602</v>
      </c>
      <c r="F14" s="31">
        <f t="shared" si="0"/>
        <v>-11650802</v>
      </c>
      <c r="G14" s="31">
        <f t="shared" si="0"/>
        <v>18883409</v>
      </c>
      <c r="H14" s="31">
        <f t="shared" si="0"/>
        <v>-1322646</v>
      </c>
      <c r="I14" s="31">
        <f t="shared" si="0"/>
        <v>-4011883</v>
      </c>
      <c r="J14" s="31">
        <f t="shared" si="0"/>
        <v>13548880</v>
      </c>
      <c r="K14" s="31">
        <f t="shared" si="0"/>
        <v>-2784822</v>
      </c>
      <c r="L14" s="31">
        <f t="shared" si="0"/>
        <v>-2746615</v>
      </c>
      <c r="M14" s="31">
        <f t="shared" si="0"/>
        <v>-4834903</v>
      </c>
      <c r="N14" s="31">
        <f t="shared" si="0"/>
        <v>-10366340</v>
      </c>
      <c r="O14" s="31">
        <f t="shared" si="0"/>
        <v>976525</v>
      </c>
      <c r="P14" s="31">
        <f t="shared" si="0"/>
        <v>-4713653</v>
      </c>
      <c r="Q14" s="31">
        <f t="shared" si="0"/>
        <v>-3890743</v>
      </c>
      <c r="R14" s="31">
        <f t="shared" si="0"/>
        <v>-7627871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-4445331</v>
      </c>
      <c r="X14" s="31">
        <f t="shared" si="0"/>
        <v>-8738127</v>
      </c>
      <c r="Y14" s="31">
        <f t="shared" si="0"/>
        <v>4292796</v>
      </c>
      <c r="Z14" s="32">
        <f>+IF(X14&lt;&gt;0,+(Y14/X14)*100,0)</f>
        <v>-49.127187096273609</v>
      </c>
      <c r="AA14" s="33">
        <f>SUM(AA6:AA13)</f>
        <v>-11650802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57869852</v>
      </c>
      <c r="D18" s="18"/>
      <c r="E18" s="19">
        <v>27958024</v>
      </c>
      <c r="F18" s="20">
        <v>33175755</v>
      </c>
      <c r="G18" s="24">
        <v>3477749</v>
      </c>
      <c r="H18" s="24">
        <v>710420</v>
      </c>
      <c r="I18" s="24">
        <v>968670</v>
      </c>
      <c r="J18" s="20">
        <v>5156839</v>
      </c>
      <c r="K18" s="24">
        <v>1183873</v>
      </c>
      <c r="L18" s="24">
        <v>3296508</v>
      </c>
      <c r="M18" s="20">
        <v>3146508</v>
      </c>
      <c r="N18" s="24">
        <v>7626889</v>
      </c>
      <c r="O18" s="24">
        <v>-638400</v>
      </c>
      <c r="P18" s="24">
        <v>340953</v>
      </c>
      <c r="Q18" s="20">
        <v>1456197</v>
      </c>
      <c r="R18" s="24">
        <v>1158750</v>
      </c>
      <c r="S18" s="24"/>
      <c r="T18" s="20"/>
      <c r="U18" s="24"/>
      <c r="V18" s="24"/>
      <c r="W18" s="24">
        <v>13942478</v>
      </c>
      <c r="X18" s="20">
        <v>24881805</v>
      </c>
      <c r="Y18" s="24">
        <v>-10939327</v>
      </c>
      <c r="Z18" s="25">
        <v>-43.96516651424605</v>
      </c>
      <c r="AA18" s="26">
        <v>33175755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57869852</v>
      </c>
      <c r="D26" s="29">
        <f t="shared" ref="D26:Y26" si="1">SUM(D16:D25)</f>
        <v>0</v>
      </c>
      <c r="E26" s="35">
        <f t="shared" si="1"/>
        <v>27958024</v>
      </c>
      <c r="F26" s="36">
        <f t="shared" si="1"/>
        <v>33175755</v>
      </c>
      <c r="G26" s="36">
        <f t="shared" si="1"/>
        <v>3477749</v>
      </c>
      <c r="H26" s="36">
        <f t="shared" si="1"/>
        <v>710420</v>
      </c>
      <c r="I26" s="36">
        <f t="shared" si="1"/>
        <v>968670</v>
      </c>
      <c r="J26" s="36">
        <f t="shared" si="1"/>
        <v>5156839</v>
      </c>
      <c r="K26" s="36">
        <f t="shared" si="1"/>
        <v>1183873</v>
      </c>
      <c r="L26" s="36">
        <f t="shared" si="1"/>
        <v>3296508</v>
      </c>
      <c r="M26" s="36">
        <f t="shared" si="1"/>
        <v>3146508</v>
      </c>
      <c r="N26" s="36">
        <f t="shared" si="1"/>
        <v>7626889</v>
      </c>
      <c r="O26" s="36">
        <f t="shared" si="1"/>
        <v>-638400</v>
      </c>
      <c r="P26" s="36">
        <f t="shared" si="1"/>
        <v>340953</v>
      </c>
      <c r="Q26" s="36">
        <f t="shared" si="1"/>
        <v>1456197</v>
      </c>
      <c r="R26" s="36">
        <f t="shared" si="1"/>
        <v>1158750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13942478</v>
      </c>
      <c r="X26" s="36">
        <f t="shared" si="1"/>
        <v>24881805</v>
      </c>
      <c r="Y26" s="36">
        <f t="shared" si="1"/>
        <v>-10939327</v>
      </c>
      <c r="Z26" s="37">
        <f>+IF(X26&lt;&gt;0,+(Y26/X26)*100,0)</f>
        <v>-43.96516651424605</v>
      </c>
      <c r="AA26" s="38">
        <f>SUM(AA16:AA25)</f>
        <v>33175755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37410995</v>
      </c>
      <c r="D27" s="29">
        <f>+D14+D26</f>
        <v>0</v>
      </c>
      <c r="E27" s="30">
        <f t="shared" si="2"/>
        <v>49385626</v>
      </c>
      <c r="F27" s="31">
        <f t="shared" si="2"/>
        <v>21524953</v>
      </c>
      <c r="G27" s="31">
        <f t="shared" si="2"/>
        <v>22361158</v>
      </c>
      <c r="H27" s="31">
        <f t="shared" si="2"/>
        <v>-612226</v>
      </c>
      <c r="I27" s="31">
        <f t="shared" si="2"/>
        <v>-3043213</v>
      </c>
      <c r="J27" s="31">
        <f t="shared" si="2"/>
        <v>18705719</v>
      </c>
      <c r="K27" s="31">
        <f t="shared" si="2"/>
        <v>-1600949</v>
      </c>
      <c r="L27" s="31">
        <f t="shared" si="2"/>
        <v>549893</v>
      </c>
      <c r="M27" s="31">
        <f t="shared" si="2"/>
        <v>-1688395</v>
      </c>
      <c r="N27" s="31">
        <f t="shared" si="2"/>
        <v>-2739451</v>
      </c>
      <c r="O27" s="31">
        <f t="shared" si="2"/>
        <v>338125</v>
      </c>
      <c r="P27" s="31">
        <f t="shared" si="2"/>
        <v>-4372700</v>
      </c>
      <c r="Q27" s="31">
        <f t="shared" si="2"/>
        <v>-2434546</v>
      </c>
      <c r="R27" s="31">
        <f t="shared" si="2"/>
        <v>-6469121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9497147</v>
      </c>
      <c r="X27" s="31">
        <f t="shared" si="2"/>
        <v>16143678</v>
      </c>
      <c r="Y27" s="31">
        <f t="shared" si="2"/>
        <v>-6646531</v>
      </c>
      <c r="Z27" s="32">
        <f>+IF(X27&lt;&gt;0,+(Y27/X27)*100,0)</f>
        <v>-41.171107352364189</v>
      </c>
      <c r="AA27" s="33">
        <f>+AA14+AA26</f>
        <v>21524953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-1156</v>
      </c>
      <c r="D32" s="18"/>
      <c r="E32" s="19"/>
      <c r="F32" s="20"/>
      <c r="G32" s="20">
        <v>-1888</v>
      </c>
      <c r="H32" s="20"/>
      <c r="I32" s="20"/>
      <c r="J32" s="20">
        <v>-1888</v>
      </c>
      <c r="K32" s="20">
        <v>-891</v>
      </c>
      <c r="L32" s="20"/>
      <c r="M32" s="20"/>
      <c r="N32" s="20">
        <v>-891</v>
      </c>
      <c r="O32" s="20"/>
      <c r="P32" s="20"/>
      <c r="Q32" s="20"/>
      <c r="R32" s="20"/>
      <c r="S32" s="20"/>
      <c r="T32" s="20"/>
      <c r="U32" s="20"/>
      <c r="V32" s="20"/>
      <c r="W32" s="20">
        <v>-2779</v>
      </c>
      <c r="X32" s="20"/>
      <c r="Y32" s="20">
        <v>-2779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23360047</v>
      </c>
      <c r="D33" s="18"/>
      <c r="E33" s="19">
        <v>2134527</v>
      </c>
      <c r="F33" s="20">
        <v>6140341</v>
      </c>
      <c r="G33" s="20"/>
      <c r="H33" s="20">
        <v>-1156530</v>
      </c>
      <c r="I33" s="20">
        <v>-1185705</v>
      </c>
      <c r="J33" s="20">
        <v>-2342235</v>
      </c>
      <c r="K33" s="20">
        <v>5906</v>
      </c>
      <c r="L33" s="20">
        <v>814668</v>
      </c>
      <c r="M33" s="20">
        <v>-2173372</v>
      </c>
      <c r="N33" s="20">
        <v>-1352798</v>
      </c>
      <c r="O33" s="20"/>
      <c r="P33" s="20"/>
      <c r="Q33" s="20">
        <v>27277</v>
      </c>
      <c r="R33" s="20">
        <v>27277</v>
      </c>
      <c r="S33" s="20"/>
      <c r="T33" s="20"/>
      <c r="U33" s="20"/>
      <c r="V33" s="20"/>
      <c r="W33" s="20">
        <v>-3667756</v>
      </c>
      <c r="X33" s="20">
        <v>4605273</v>
      </c>
      <c r="Y33" s="20">
        <v>-8273029</v>
      </c>
      <c r="Z33" s="21">
        <v>-179.64253150681836</v>
      </c>
      <c r="AA33" s="22">
        <v>6140341</v>
      </c>
    </row>
    <row r="34" spans="1:27" x14ac:dyDescent="0.25">
      <c r="A34" s="23" t="s">
        <v>62</v>
      </c>
      <c r="B34" s="17" t="s">
        <v>33</v>
      </c>
      <c r="C34" s="18">
        <v>-175149</v>
      </c>
      <c r="D34" s="18"/>
      <c r="E34" s="19"/>
      <c r="F34" s="20"/>
      <c r="G34" s="20">
        <v>6500589</v>
      </c>
      <c r="H34" s="20">
        <v>-1492251</v>
      </c>
      <c r="I34" s="20">
        <v>-1670611</v>
      </c>
      <c r="J34" s="20">
        <v>3337727</v>
      </c>
      <c r="K34" s="20">
        <v>4697551</v>
      </c>
      <c r="L34" s="20">
        <v>-2604311</v>
      </c>
      <c r="M34" s="20">
        <v>927497</v>
      </c>
      <c r="N34" s="20">
        <v>3020737</v>
      </c>
      <c r="O34" s="20"/>
      <c r="P34" s="20">
        <v>-284999</v>
      </c>
      <c r="Q34" s="20"/>
      <c r="R34" s="20">
        <v>-284999</v>
      </c>
      <c r="S34" s="20"/>
      <c r="T34" s="20"/>
      <c r="U34" s="20"/>
      <c r="V34" s="20"/>
      <c r="W34" s="20">
        <v>6073465</v>
      </c>
      <c r="X34" s="20"/>
      <c r="Y34" s="20">
        <v>6073465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-97827</v>
      </c>
      <c r="I35" s="20"/>
      <c r="J35" s="20">
        <v>-97827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-97827</v>
      </c>
      <c r="X35" s="20"/>
      <c r="Y35" s="20">
        <v>-97827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8051589</v>
      </c>
      <c r="F36" s="20"/>
      <c r="G36" s="20">
        <v>490198</v>
      </c>
      <c r="H36" s="20">
        <v>485246</v>
      </c>
      <c r="I36" s="20">
        <v>485400</v>
      </c>
      <c r="J36" s="20">
        <v>1460844</v>
      </c>
      <c r="K36" s="20">
        <v>483827</v>
      </c>
      <c r="L36" s="20">
        <v>479254</v>
      </c>
      <c r="M36" s="20">
        <v>478890</v>
      </c>
      <c r="N36" s="20">
        <v>1441971</v>
      </c>
      <c r="O36" s="20">
        <v>479297</v>
      </c>
      <c r="P36" s="20">
        <v>477985</v>
      </c>
      <c r="Q36" s="20">
        <v>478464</v>
      </c>
      <c r="R36" s="20">
        <v>1435746</v>
      </c>
      <c r="S36" s="20"/>
      <c r="T36" s="20"/>
      <c r="U36" s="20"/>
      <c r="V36" s="20"/>
      <c r="W36" s="20">
        <v>4338561</v>
      </c>
      <c r="X36" s="20"/>
      <c r="Y36" s="20">
        <v>4338561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148063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23183742</v>
      </c>
      <c r="D38" s="29">
        <f t="shared" ref="D38:Y38" si="3">SUM(D30:D37)</f>
        <v>0</v>
      </c>
      <c r="E38" s="30">
        <f t="shared" si="3"/>
        <v>10334179</v>
      </c>
      <c r="F38" s="31">
        <f t="shared" si="3"/>
        <v>6140341</v>
      </c>
      <c r="G38" s="31">
        <f t="shared" si="3"/>
        <v>6988899</v>
      </c>
      <c r="H38" s="31">
        <f t="shared" si="3"/>
        <v>-2261362</v>
      </c>
      <c r="I38" s="31">
        <f t="shared" si="3"/>
        <v>-2370916</v>
      </c>
      <c r="J38" s="31">
        <f t="shared" si="3"/>
        <v>2356621</v>
      </c>
      <c r="K38" s="31">
        <f t="shared" si="3"/>
        <v>5186393</v>
      </c>
      <c r="L38" s="31">
        <f t="shared" si="3"/>
        <v>-1310389</v>
      </c>
      <c r="M38" s="31">
        <f t="shared" si="3"/>
        <v>-766985</v>
      </c>
      <c r="N38" s="31">
        <f t="shared" si="3"/>
        <v>3109019</v>
      </c>
      <c r="O38" s="31">
        <f t="shared" si="3"/>
        <v>479297</v>
      </c>
      <c r="P38" s="31">
        <f t="shared" si="3"/>
        <v>192986</v>
      </c>
      <c r="Q38" s="31">
        <f t="shared" si="3"/>
        <v>505741</v>
      </c>
      <c r="R38" s="31">
        <f t="shared" si="3"/>
        <v>1178024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6643664</v>
      </c>
      <c r="X38" s="31">
        <f t="shared" si="3"/>
        <v>4605273</v>
      </c>
      <c r="Y38" s="31">
        <f t="shared" si="3"/>
        <v>2038391</v>
      </c>
      <c r="Z38" s="32">
        <f>+IF(X38&lt;&gt;0,+(Y38/X38)*100,0)</f>
        <v>44.26210997697639</v>
      </c>
      <c r="AA38" s="33">
        <f>SUM(AA30:AA37)</f>
        <v>6140341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23183742</v>
      </c>
      <c r="D45" s="29">
        <f>+D38+D44</f>
        <v>0</v>
      </c>
      <c r="E45" s="30">
        <f t="shared" si="5"/>
        <v>10334179</v>
      </c>
      <c r="F45" s="31">
        <f t="shared" si="5"/>
        <v>6140341</v>
      </c>
      <c r="G45" s="31">
        <f t="shared" si="5"/>
        <v>6988899</v>
      </c>
      <c r="H45" s="31">
        <f t="shared" si="5"/>
        <v>-2261362</v>
      </c>
      <c r="I45" s="31">
        <f t="shared" si="5"/>
        <v>-2370916</v>
      </c>
      <c r="J45" s="31">
        <f t="shared" si="5"/>
        <v>2356621</v>
      </c>
      <c r="K45" s="31">
        <f t="shared" si="5"/>
        <v>5186393</v>
      </c>
      <c r="L45" s="31">
        <f t="shared" si="5"/>
        <v>-1310389</v>
      </c>
      <c r="M45" s="31">
        <f t="shared" si="5"/>
        <v>-766985</v>
      </c>
      <c r="N45" s="31">
        <f t="shared" si="5"/>
        <v>3109019</v>
      </c>
      <c r="O45" s="31">
        <f t="shared" si="5"/>
        <v>479297</v>
      </c>
      <c r="P45" s="31">
        <f t="shared" si="5"/>
        <v>192986</v>
      </c>
      <c r="Q45" s="31">
        <f t="shared" si="5"/>
        <v>505741</v>
      </c>
      <c r="R45" s="31">
        <f t="shared" si="5"/>
        <v>1178024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6643664</v>
      </c>
      <c r="X45" s="31">
        <f t="shared" si="5"/>
        <v>4605273</v>
      </c>
      <c r="Y45" s="31">
        <f t="shared" si="5"/>
        <v>2038391</v>
      </c>
      <c r="Z45" s="32">
        <f>+IF(X45&lt;&gt;0,+(Y45/X45)*100,0)</f>
        <v>44.26210997697639</v>
      </c>
      <c r="AA45" s="33">
        <f>+AA38+AA44</f>
        <v>6140341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14227253</v>
      </c>
      <c r="D46" s="42">
        <f t="shared" si="6"/>
        <v>0</v>
      </c>
      <c r="E46" s="43">
        <f t="shared" si="6"/>
        <v>39051447</v>
      </c>
      <c r="F46" s="44">
        <f t="shared" si="6"/>
        <v>15384612</v>
      </c>
      <c r="G46" s="44">
        <f t="shared" si="6"/>
        <v>15372259</v>
      </c>
      <c r="H46" s="44">
        <f t="shared" si="6"/>
        <v>1649136</v>
      </c>
      <c r="I46" s="44">
        <f t="shared" si="6"/>
        <v>-672297</v>
      </c>
      <c r="J46" s="44">
        <f t="shared" si="6"/>
        <v>16349098</v>
      </c>
      <c r="K46" s="44">
        <f t="shared" si="6"/>
        <v>-6787342</v>
      </c>
      <c r="L46" s="44">
        <f t="shared" si="6"/>
        <v>1860282</v>
      </c>
      <c r="M46" s="44">
        <f t="shared" si="6"/>
        <v>-921410</v>
      </c>
      <c r="N46" s="44">
        <f t="shared" si="6"/>
        <v>-5848470</v>
      </c>
      <c r="O46" s="44">
        <f t="shared" si="6"/>
        <v>-141172</v>
      </c>
      <c r="P46" s="44">
        <f t="shared" si="6"/>
        <v>-4565686</v>
      </c>
      <c r="Q46" s="44">
        <f t="shared" si="6"/>
        <v>-2940287</v>
      </c>
      <c r="R46" s="44">
        <f t="shared" si="6"/>
        <v>-7647145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2853483</v>
      </c>
      <c r="X46" s="44">
        <f t="shared" si="6"/>
        <v>11538405</v>
      </c>
      <c r="Y46" s="44">
        <f t="shared" si="6"/>
        <v>-8684922</v>
      </c>
      <c r="Z46" s="45">
        <f>+IF(X46&lt;&gt;0,+(Y46/X46)*100,0)</f>
        <v>-75.269692821494829</v>
      </c>
      <c r="AA46" s="46">
        <f>+AA27-AA45</f>
        <v>15384612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3017591</v>
      </c>
      <c r="F48" s="20">
        <v>-3864722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-2898549</v>
      </c>
      <c r="Y48" s="20">
        <v>2898549</v>
      </c>
      <c r="Z48" s="47">
        <v>-100</v>
      </c>
      <c r="AA48" s="22">
        <v>-3864722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3017591</v>
      </c>
      <c r="F51" s="52">
        <f t="shared" si="7"/>
        <v>-3864722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-2898549</v>
      </c>
      <c r="Y51" s="52">
        <f t="shared" si="7"/>
        <v>2898549</v>
      </c>
      <c r="Z51" s="53">
        <f>+IF(X51&lt;&gt;0,+(Y51/X51)*100,0)</f>
        <v>-100</v>
      </c>
      <c r="AA51" s="54">
        <f>SUM(AA48:AA50)</f>
        <v>-3864722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8933863</v>
      </c>
      <c r="D6" s="18"/>
      <c r="E6" s="19">
        <v>-23611038</v>
      </c>
      <c r="F6" s="20">
        <v>-3472601</v>
      </c>
      <c r="G6" s="20">
        <v>-685507</v>
      </c>
      <c r="H6" s="20">
        <v>1328744</v>
      </c>
      <c r="I6" s="20">
        <v>253476</v>
      </c>
      <c r="J6" s="20">
        <v>896713</v>
      </c>
      <c r="K6" s="20">
        <v>-2384435</v>
      </c>
      <c r="L6" s="20">
        <v>272448</v>
      </c>
      <c r="M6" s="20">
        <v>-2060292</v>
      </c>
      <c r="N6" s="20">
        <v>-4172279</v>
      </c>
      <c r="O6" s="20">
        <v>450903</v>
      </c>
      <c r="P6" s="20">
        <v>1785184</v>
      </c>
      <c r="Q6" s="20">
        <v>7386061</v>
      </c>
      <c r="R6" s="20">
        <v>9622148</v>
      </c>
      <c r="S6" s="20"/>
      <c r="T6" s="20"/>
      <c r="U6" s="20"/>
      <c r="V6" s="20"/>
      <c r="W6" s="20">
        <v>6346582</v>
      </c>
      <c r="X6" s="20">
        <v>-1415325</v>
      </c>
      <c r="Y6" s="20">
        <v>7761907</v>
      </c>
      <c r="Z6" s="21">
        <v>-548.41870241817253</v>
      </c>
      <c r="AA6" s="22">
        <v>-3472601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67969480</v>
      </c>
      <c r="D8" s="18"/>
      <c r="E8" s="19">
        <v>24828382</v>
      </c>
      <c r="F8" s="20">
        <v>70146362</v>
      </c>
      <c r="G8" s="20">
        <v>74318761</v>
      </c>
      <c r="H8" s="20">
        <v>32892</v>
      </c>
      <c r="I8" s="20">
        <v>542387</v>
      </c>
      <c r="J8" s="20">
        <v>74894040</v>
      </c>
      <c r="K8" s="20">
        <v>2799827</v>
      </c>
      <c r="L8" s="20">
        <v>-1110495</v>
      </c>
      <c r="M8" s="20">
        <v>459998</v>
      </c>
      <c r="N8" s="20">
        <v>2149330</v>
      </c>
      <c r="O8" s="20">
        <v>3677027</v>
      </c>
      <c r="P8" s="20">
        <v>-4006375</v>
      </c>
      <c r="Q8" s="20">
        <v>-3552351</v>
      </c>
      <c r="R8" s="20">
        <v>-3881699</v>
      </c>
      <c r="S8" s="20"/>
      <c r="T8" s="20"/>
      <c r="U8" s="20"/>
      <c r="V8" s="20"/>
      <c r="W8" s="20">
        <v>73161671</v>
      </c>
      <c r="X8" s="20">
        <v>70028427</v>
      </c>
      <c r="Y8" s="20">
        <v>3133244</v>
      </c>
      <c r="Z8" s="21">
        <v>4.4742458658967168</v>
      </c>
      <c r="AA8" s="22">
        <v>70146362</v>
      </c>
    </row>
    <row r="9" spans="1:27" x14ac:dyDescent="0.25">
      <c r="A9" s="23" t="s">
        <v>38</v>
      </c>
      <c r="B9" s="17" t="s">
        <v>33</v>
      </c>
      <c r="C9" s="18">
        <v>79787</v>
      </c>
      <c r="D9" s="18"/>
      <c r="E9" s="19">
        <v>314622</v>
      </c>
      <c r="F9" s="20">
        <v>378007</v>
      </c>
      <c r="G9" s="20">
        <v>481180</v>
      </c>
      <c r="H9" s="20">
        <v>-257916</v>
      </c>
      <c r="I9" s="20">
        <v>-296299</v>
      </c>
      <c r="J9" s="20">
        <v>-73035</v>
      </c>
      <c r="K9" s="20">
        <v>49037</v>
      </c>
      <c r="L9" s="20">
        <v>13692</v>
      </c>
      <c r="M9" s="20">
        <v>50080</v>
      </c>
      <c r="N9" s="20">
        <v>112809</v>
      </c>
      <c r="O9" s="20">
        <v>182008</v>
      </c>
      <c r="P9" s="20">
        <v>105079</v>
      </c>
      <c r="Q9" s="20">
        <v>-95992</v>
      </c>
      <c r="R9" s="20">
        <v>191095</v>
      </c>
      <c r="S9" s="20"/>
      <c r="T9" s="20"/>
      <c r="U9" s="20"/>
      <c r="V9" s="20"/>
      <c r="W9" s="20">
        <v>230869</v>
      </c>
      <c r="X9" s="20">
        <v>302123</v>
      </c>
      <c r="Y9" s="20">
        <v>-71254</v>
      </c>
      <c r="Z9" s="21">
        <v>-23.584434154301391</v>
      </c>
      <c r="AA9" s="22">
        <v>378007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76983130</v>
      </c>
      <c r="D14" s="29">
        <f>SUM(D6:D13)</f>
        <v>0</v>
      </c>
      <c r="E14" s="30">
        <f t="shared" si="0"/>
        <v>1531966</v>
      </c>
      <c r="F14" s="31">
        <f t="shared" si="0"/>
        <v>67051768</v>
      </c>
      <c r="G14" s="31">
        <f t="shared" si="0"/>
        <v>74114434</v>
      </c>
      <c r="H14" s="31">
        <f t="shared" si="0"/>
        <v>1103720</v>
      </c>
      <c r="I14" s="31">
        <f t="shared" si="0"/>
        <v>499564</v>
      </c>
      <c r="J14" s="31">
        <f t="shared" si="0"/>
        <v>75717718</v>
      </c>
      <c r="K14" s="31">
        <f t="shared" si="0"/>
        <v>464429</v>
      </c>
      <c r="L14" s="31">
        <f t="shared" si="0"/>
        <v>-824355</v>
      </c>
      <c r="M14" s="31">
        <f t="shared" si="0"/>
        <v>-1550214</v>
      </c>
      <c r="N14" s="31">
        <f t="shared" si="0"/>
        <v>-1910140</v>
      </c>
      <c r="O14" s="31">
        <f t="shared" si="0"/>
        <v>4309938</v>
      </c>
      <c r="P14" s="31">
        <f t="shared" si="0"/>
        <v>-2116112</v>
      </c>
      <c r="Q14" s="31">
        <f t="shared" si="0"/>
        <v>3737718</v>
      </c>
      <c r="R14" s="31">
        <f t="shared" si="0"/>
        <v>5931544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79739122</v>
      </c>
      <c r="X14" s="31">
        <f t="shared" si="0"/>
        <v>68915225</v>
      </c>
      <c r="Y14" s="31">
        <f t="shared" si="0"/>
        <v>10823897</v>
      </c>
      <c r="Z14" s="32">
        <f>+IF(X14&lt;&gt;0,+(Y14/X14)*100,0)</f>
        <v>15.706104130110582</v>
      </c>
      <c r="AA14" s="33">
        <f>SUM(AA6:AA13)</f>
        <v>67051768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5789098</v>
      </c>
      <c r="D18" s="18"/>
      <c r="E18" s="19">
        <v>14989725</v>
      </c>
      <c r="F18" s="20">
        <v>12942513</v>
      </c>
      <c r="G18" s="24"/>
      <c r="H18" s="24">
        <v>3116271</v>
      </c>
      <c r="I18" s="24">
        <v>2222250</v>
      </c>
      <c r="J18" s="20">
        <v>5338521</v>
      </c>
      <c r="K18" s="24">
        <v>1405429</v>
      </c>
      <c r="L18" s="24">
        <v>3273925</v>
      </c>
      <c r="M18" s="20">
        <v>2728784</v>
      </c>
      <c r="N18" s="24">
        <v>7408138</v>
      </c>
      <c r="O18" s="24">
        <v>2670781</v>
      </c>
      <c r="P18" s="24">
        <v>21457497</v>
      </c>
      <c r="Q18" s="20">
        <v>2388322</v>
      </c>
      <c r="R18" s="24">
        <v>26516600</v>
      </c>
      <c r="S18" s="24"/>
      <c r="T18" s="20"/>
      <c r="U18" s="24"/>
      <c r="V18" s="24"/>
      <c r="W18" s="24">
        <v>39263259</v>
      </c>
      <c r="X18" s="20">
        <v>10730493</v>
      </c>
      <c r="Y18" s="24">
        <v>28532766</v>
      </c>
      <c r="Z18" s="25">
        <v>265.90358895905342</v>
      </c>
      <c r="AA18" s="26">
        <v>12942513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5789098</v>
      </c>
      <c r="D26" s="29">
        <f t="shared" ref="D26:Y26" si="1">SUM(D16:D25)</f>
        <v>0</v>
      </c>
      <c r="E26" s="35">
        <f t="shared" si="1"/>
        <v>14989725</v>
      </c>
      <c r="F26" s="36">
        <f t="shared" si="1"/>
        <v>12942513</v>
      </c>
      <c r="G26" s="36">
        <f t="shared" si="1"/>
        <v>0</v>
      </c>
      <c r="H26" s="36">
        <f t="shared" si="1"/>
        <v>3116271</v>
      </c>
      <c r="I26" s="36">
        <f t="shared" si="1"/>
        <v>2222250</v>
      </c>
      <c r="J26" s="36">
        <f t="shared" si="1"/>
        <v>5338521</v>
      </c>
      <c r="K26" s="36">
        <f t="shared" si="1"/>
        <v>1405429</v>
      </c>
      <c r="L26" s="36">
        <f t="shared" si="1"/>
        <v>3273925</v>
      </c>
      <c r="M26" s="36">
        <f t="shared" si="1"/>
        <v>2728784</v>
      </c>
      <c r="N26" s="36">
        <f t="shared" si="1"/>
        <v>7408138</v>
      </c>
      <c r="O26" s="36">
        <f t="shared" si="1"/>
        <v>2670781</v>
      </c>
      <c r="P26" s="36">
        <f t="shared" si="1"/>
        <v>21457497</v>
      </c>
      <c r="Q26" s="36">
        <f t="shared" si="1"/>
        <v>2388322</v>
      </c>
      <c r="R26" s="36">
        <f t="shared" si="1"/>
        <v>26516600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39263259</v>
      </c>
      <c r="X26" s="36">
        <f t="shared" si="1"/>
        <v>10730493</v>
      </c>
      <c r="Y26" s="36">
        <f t="shared" si="1"/>
        <v>28532766</v>
      </c>
      <c r="Z26" s="37">
        <f>+IF(X26&lt;&gt;0,+(Y26/X26)*100,0)</f>
        <v>265.90358895905342</v>
      </c>
      <c r="AA26" s="38">
        <f>SUM(AA16:AA25)</f>
        <v>12942513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82772228</v>
      </c>
      <c r="D27" s="29">
        <f>+D14+D26</f>
        <v>0</v>
      </c>
      <c r="E27" s="30">
        <f t="shared" si="2"/>
        <v>16521691</v>
      </c>
      <c r="F27" s="31">
        <f t="shared" si="2"/>
        <v>79994281</v>
      </c>
      <c r="G27" s="31">
        <f t="shared" si="2"/>
        <v>74114434</v>
      </c>
      <c r="H27" s="31">
        <f t="shared" si="2"/>
        <v>4219991</v>
      </c>
      <c r="I27" s="31">
        <f t="shared" si="2"/>
        <v>2721814</v>
      </c>
      <c r="J27" s="31">
        <f t="shared" si="2"/>
        <v>81056239</v>
      </c>
      <c r="K27" s="31">
        <f t="shared" si="2"/>
        <v>1869858</v>
      </c>
      <c r="L27" s="31">
        <f t="shared" si="2"/>
        <v>2449570</v>
      </c>
      <c r="M27" s="31">
        <f t="shared" si="2"/>
        <v>1178570</v>
      </c>
      <c r="N27" s="31">
        <f t="shared" si="2"/>
        <v>5497998</v>
      </c>
      <c r="O27" s="31">
        <f t="shared" si="2"/>
        <v>6980719</v>
      </c>
      <c r="P27" s="31">
        <f t="shared" si="2"/>
        <v>19341385</v>
      </c>
      <c r="Q27" s="31">
        <f t="shared" si="2"/>
        <v>6126040</v>
      </c>
      <c r="R27" s="31">
        <f t="shared" si="2"/>
        <v>32448144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119002381</v>
      </c>
      <c r="X27" s="31">
        <f t="shared" si="2"/>
        <v>79645718</v>
      </c>
      <c r="Y27" s="31">
        <f t="shared" si="2"/>
        <v>39356663</v>
      </c>
      <c r="Z27" s="32">
        <f>+IF(X27&lt;&gt;0,+(Y27/X27)*100,0)</f>
        <v>49.414662819663455</v>
      </c>
      <c r="AA27" s="33">
        <f>+AA14+AA26</f>
        <v>79994281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808637</v>
      </c>
      <c r="G33" s="20">
        <v>-2202534</v>
      </c>
      <c r="H33" s="20">
        <v>287269</v>
      </c>
      <c r="I33" s="20">
        <v>1820935</v>
      </c>
      <c r="J33" s="20">
        <v>-94330</v>
      </c>
      <c r="K33" s="20">
        <v>-1897349</v>
      </c>
      <c r="L33" s="20">
        <v>-89279</v>
      </c>
      <c r="M33" s="20">
        <v>-115404</v>
      </c>
      <c r="N33" s="20">
        <v>-2102032</v>
      </c>
      <c r="O33" s="20">
        <v>2376099</v>
      </c>
      <c r="P33" s="20">
        <v>-2198182</v>
      </c>
      <c r="Q33" s="20">
        <v>90668</v>
      </c>
      <c r="R33" s="20">
        <v>268585</v>
      </c>
      <c r="S33" s="20"/>
      <c r="T33" s="20"/>
      <c r="U33" s="20"/>
      <c r="V33" s="20"/>
      <c r="W33" s="20">
        <v>-1927777</v>
      </c>
      <c r="X33" s="20">
        <v>547001</v>
      </c>
      <c r="Y33" s="20">
        <v>-2474778</v>
      </c>
      <c r="Z33" s="21">
        <v>-452.42659519818062</v>
      </c>
      <c r="AA33" s="22">
        <v>808637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-13567551</v>
      </c>
      <c r="F34" s="20">
        <v>-1529357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-1192026</v>
      </c>
      <c r="Y34" s="20">
        <v>1192026</v>
      </c>
      <c r="Z34" s="21">
        <v>-100</v>
      </c>
      <c r="AA34" s="22">
        <v>-1529357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-13567551</v>
      </c>
      <c r="F38" s="31">
        <f t="shared" si="3"/>
        <v>-720720</v>
      </c>
      <c r="G38" s="31">
        <f t="shared" si="3"/>
        <v>-2202534</v>
      </c>
      <c r="H38" s="31">
        <f t="shared" si="3"/>
        <v>287269</v>
      </c>
      <c r="I38" s="31">
        <f t="shared" si="3"/>
        <v>1820935</v>
      </c>
      <c r="J38" s="31">
        <f t="shared" si="3"/>
        <v>-94330</v>
      </c>
      <c r="K38" s="31">
        <f t="shared" si="3"/>
        <v>-1897349</v>
      </c>
      <c r="L38" s="31">
        <f t="shared" si="3"/>
        <v>-89279</v>
      </c>
      <c r="M38" s="31">
        <f t="shared" si="3"/>
        <v>-115404</v>
      </c>
      <c r="N38" s="31">
        <f t="shared" si="3"/>
        <v>-2102032</v>
      </c>
      <c r="O38" s="31">
        <f t="shared" si="3"/>
        <v>2376099</v>
      </c>
      <c r="P38" s="31">
        <f t="shared" si="3"/>
        <v>-2198182</v>
      </c>
      <c r="Q38" s="31">
        <f t="shared" si="3"/>
        <v>90668</v>
      </c>
      <c r="R38" s="31">
        <f t="shared" si="3"/>
        <v>268585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-1927777</v>
      </c>
      <c r="X38" s="31">
        <f t="shared" si="3"/>
        <v>-645025</v>
      </c>
      <c r="Y38" s="31">
        <f t="shared" si="3"/>
        <v>-1282752</v>
      </c>
      <c r="Z38" s="32">
        <f>+IF(X38&lt;&gt;0,+(Y38/X38)*100,0)</f>
        <v>198.86857098562072</v>
      </c>
      <c r="AA38" s="33">
        <f>SUM(AA30:AA37)</f>
        <v>-720720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-13567551</v>
      </c>
      <c r="F45" s="31">
        <f t="shared" si="5"/>
        <v>-720720</v>
      </c>
      <c r="G45" s="31">
        <f t="shared" si="5"/>
        <v>-2202534</v>
      </c>
      <c r="H45" s="31">
        <f t="shared" si="5"/>
        <v>287269</v>
      </c>
      <c r="I45" s="31">
        <f t="shared" si="5"/>
        <v>1820935</v>
      </c>
      <c r="J45" s="31">
        <f t="shared" si="5"/>
        <v>-94330</v>
      </c>
      <c r="K45" s="31">
        <f t="shared" si="5"/>
        <v>-1897349</v>
      </c>
      <c r="L45" s="31">
        <f t="shared" si="5"/>
        <v>-89279</v>
      </c>
      <c r="M45" s="31">
        <f t="shared" si="5"/>
        <v>-115404</v>
      </c>
      <c r="N45" s="31">
        <f t="shared" si="5"/>
        <v>-2102032</v>
      </c>
      <c r="O45" s="31">
        <f t="shared" si="5"/>
        <v>2376099</v>
      </c>
      <c r="P45" s="31">
        <f t="shared" si="5"/>
        <v>-2198182</v>
      </c>
      <c r="Q45" s="31">
        <f t="shared" si="5"/>
        <v>90668</v>
      </c>
      <c r="R45" s="31">
        <f t="shared" si="5"/>
        <v>268585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-1927777</v>
      </c>
      <c r="X45" s="31">
        <f t="shared" si="5"/>
        <v>-645025</v>
      </c>
      <c r="Y45" s="31">
        <f t="shared" si="5"/>
        <v>-1282752</v>
      </c>
      <c r="Z45" s="32">
        <f>+IF(X45&lt;&gt;0,+(Y45/X45)*100,0)</f>
        <v>198.86857098562072</v>
      </c>
      <c r="AA45" s="33">
        <f>+AA38+AA44</f>
        <v>-720720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82772228</v>
      </c>
      <c r="D46" s="42">
        <f t="shared" si="6"/>
        <v>0</v>
      </c>
      <c r="E46" s="43">
        <f t="shared" si="6"/>
        <v>30089242</v>
      </c>
      <c r="F46" s="44">
        <f t="shared" si="6"/>
        <v>80715001</v>
      </c>
      <c r="G46" s="44">
        <f t="shared" si="6"/>
        <v>76316968</v>
      </c>
      <c r="H46" s="44">
        <f t="shared" si="6"/>
        <v>3932722</v>
      </c>
      <c r="I46" s="44">
        <f t="shared" si="6"/>
        <v>900879</v>
      </c>
      <c r="J46" s="44">
        <f t="shared" si="6"/>
        <v>81150569</v>
      </c>
      <c r="K46" s="44">
        <f t="shared" si="6"/>
        <v>3767207</v>
      </c>
      <c r="L46" s="44">
        <f t="shared" si="6"/>
        <v>2538849</v>
      </c>
      <c r="M46" s="44">
        <f t="shared" si="6"/>
        <v>1293974</v>
      </c>
      <c r="N46" s="44">
        <f t="shared" si="6"/>
        <v>7600030</v>
      </c>
      <c r="O46" s="44">
        <f t="shared" si="6"/>
        <v>4604620</v>
      </c>
      <c r="P46" s="44">
        <f t="shared" si="6"/>
        <v>21539567</v>
      </c>
      <c r="Q46" s="44">
        <f t="shared" si="6"/>
        <v>6035372</v>
      </c>
      <c r="R46" s="44">
        <f t="shared" si="6"/>
        <v>32179559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120930158</v>
      </c>
      <c r="X46" s="44">
        <f t="shared" si="6"/>
        <v>80290743</v>
      </c>
      <c r="Y46" s="44">
        <f t="shared" si="6"/>
        <v>40639415</v>
      </c>
      <c r="Z46" s="45">
        <f>+IF(X46&lt;&gt;0,+(Y46/X46)*100,0)</f>
        <v>50.61531813200434</v>
      </c>
      <c r="AA46" s="46">
        <f>+AA27-AA45</f>
        <v>80715001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30089242</v>
      </c>
      <c r="F48" s="20">
        <v>17308197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15753156</v>
      </c>
      <c r="Y48" s="20">
        <v>-15753156</v>
      </c>
      <c r="Z48" s="47">
        <v>-100</v>
      </c>
      <c r="AA48" s="22">
        <v>17308197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30089242</v>
      </c>
      <c r="F51" s="52">
        <f t="shared" si="7"/>
        <v>17308197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15753156</v>
      </c>
      <c r="Y51" s="52">
        <f t="shared" si="7"/>
        <v>-15753156</v>
      </c>
      <c r="Z51" s="53">
        <f>+IF(X51&lt;&gt;0,+(Y51/X51)*100,0)</f>
        <v>-100</v>
      </c>
      <c r="AA51" s="54">
        <f>SUM(AA48:AA50)</f>
        <v>17308197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-356040244</v>
      </c>
      <c r="D6" s="18"/>
      <c r="E6" s="19">
        <v>-13092397</v>
      </c>
      <c r="F6" s="20">
        <v>-5059211</v>
      </c>
      <c r="G6" s="20">
        <v>-362921584</v>
      </c>
      <c r="H6" s="20">
        <v>-4340062</v>
      </c>
      <c r="I6" s="20">
        <v>-3748923</v>
      </c>
      <c r="J6" s="20">
        <v>-371010569</v>
      </c>
      <c r="K6" s="20">
        <v>-4012501</v>
      </c>
      <c r="L6" s="20">
        <v>-6352943</v>
      </c>
      <c r="M6" s="20">
        <v>-13656035</v>
      </c>
      <c r="N6" s="20">
        <v>-24021479</v>
      </c>
      <c r="O6" s="20">
        <v>-3663672</v>
      </c>
      <c r="P6" s="20">
        <v>-4549258</v>
      </c>
      <c r="Q6" s="20">
        <v>-4628101</v>
      </c>
      <c r="R6" s="20">
        <v>-12841031</v>
      </c>
      <c r="S6" s="20"/>
      <c r="T6" s="20"/>
      <c r="U6" s="20"/>
      <c r="V6" s="20"/>
      <c r="W6" s="20">
        <v>-407873079</v>
      </c>
      <c r="X6" s="20">
        <v>-1268614</v>
      </c>
      <c r="Y6" s="20">
        <v>-406604465</v>
      </c>
      <c r="Z6" s="21">
        <v>32051.078184538404</v>
      </c>
      <c r="AA6" s="22">
        <v>-5059211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263301566</v>
      </c>
      <c r="D8" s="18"/>
      <c r="E8" s="19">
        <v>124557954</v>
      </c>
      <c r="F8" s="20">
        <v>119199080</v>
      </c>
      <c r="G8" s="20">
        <v>273729082</v>
      </c>
      <c r="H8" s="20">
        <v>9892882</v>
      </c>
      <c r="I8" s="20">
        <v>10521226</v>
      </c>
      <c r="J8" s="20">
        <v>294143190</v>
      </c>
      <c r="K8" s="20">
        <v>11515023</v>
      </c>
      <c r="L8" s="20">
        <v>10851500</v>
      </c>
      <c r="M8" s="20">
        <v>11684449</v>
      </c>
      <c r="N8" s="20">
        <v>34050972</v>
      </c>
      <c r="O8" s="20">
        <v>14954223</v>
      </c>
      <c r="P8" s="20">
        <v>10943706</v>
      </c>
      <c r="Q8" s="20">
        <v>11021817</v>
      </c>
      <c r="R8" s="20">
        <v>36919746</v>
      </c>
      <c r="S8" s="20"/>
      <c r="T8" s="20"/>
      <c r="U8" s="20"/>
      <c r="V8" s="20"/>
      <c r="W8" s="20">
        <v>365113908</v>
      </c>
      <c r="X8" s="20">
        <v>89399304</v>
      </c>
      <c r="Y8" s="20">
        <v>275714604</v>
      </c>
      <c r="Z8" s="21">
        <v>308.40799834414821</v>
      </c>
      <c r="AA8" s="22">
        <v>119199080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-5328940</v>
      </c>
      <c r="D11" s="18"/>
      <c r="E11" s="19"/>
      <c r="F11" s="20"/>
      <c r="G11" s="20">
        <v>-5409630</v>
      </c>
      <c r="H11" s="20">
        <v>-73598</v>
      </c>
      <c r="I11" s="20">
        <v>-64302</v>
      </c>
      <c r="J11" s="20">
        <v>-5547530</v>
      </c>
      <c r="K11" s="20">
        <v>-30209</v>
      </c>
      <c r="L11" s="20">
        <v>-79640</v>
      </c>
      <c r="M11" s="20">
        <v>-94577</v>
      </c>
      <c r="N11" s="20">
        <v>-204426</v>
      </c>
      <c r="O11" s="20">
        <v>-31713</v>
      </c>
      <c r="P11" s="20">
        <v>-116476</v>
      </c>
      <c r="Q11" s="20">
        <v>-195244</v>
      </c>
      <c r="R11" s="20">
        <v>-343433</v>
      </c>
      <c r="S11" s="20"/>
      <c r="T11" s="20"/>
      <c r="U11" s="20"/>
      <c r="V11" s="20"/>
      <c r="W11" s="20">
        <v>-6095389</v>
      </c>
      <c r="X11" s="20"/>
      <c r="Y11" s="20">
        <v>-6095389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50674955</v>
      </c>
      <c r="D12" s="18"/>
      <c r="E12" s="19"/>
      <c r="F12" s="20"/>
      <c r="G12" s="24">
        <v>50708990</v>
      </c>
      <c r="H12" s="24">
        <v>559879</v>
      </c>
      <c r="I12" s="24">
        <v>474146</v>
      </c>
      <c r="J12" s="20">
        <v>51743015</v>
      </c>
      <c r="K12" s="24">
        <v>523370</v>
      </c>
      <c r="L12" s="24">
        <v>827129</v>
      </c>
      <c r="M12" s="20">
        <v>902151</v>
      </c>
      <c r="N12" s="24">
        <v>2252650</v>
      </c>
      <c r="O12" s="24">
        <v>478127</v>
      </c>
      <c r="P12" s="24">
        <v>575021</v>
      </c>
      <c r="Q12" s="20">
        <v>577673</v>
      </c>
      <c r="R12" s="24">
        <v>1630821</v>
      </c>
      <c r="S12" s="24"/>
      <c r="T12" s="20"/>
      <c r="U12" s="24"/>
      <c r="V12" s="24"/>
      <c r="W12" s="24">
        <v>55626486</v>
      </c>
      <c r="X12" s="20"/>
      <c r="Y12" s="24">
        <v>55626486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-47392663</v>
      </c>
      <c r="D14" s="29">
        <f>SUM(D6:D13)</f>
        <v>0</v>
      </c>
      <c r="E14" s="30">
        <f t="shared" si="0"/>
        <v>111465557</v>
      </c>
      <c r="F14" s="31">
        <f t="shared" si="0"/>
        <v>114139869</v>
      </c>
      <c r="G14" s="31">
        <f t="shared" si="0"/>
        <v>-43893142</v>
      </c>
      <c r="H14" s="31">
        <f t="shared" si="0"/>
        <v>6039101</v>
      </c>
      <c r="I14" s="31">
        <f t="shared" si="0"/>
        <v>7182147</v>
      </c>
      <c r="J14" s="31">
        <f t="shared" si="0"/>
        <v>-30671894</v>
      </c>
      <c r="K14" s="31">
        <f t="shared" si="0"/>
        <v>7995683</v>
      </c>
      <c r="L14" s="31">
        <f t="shared" si="0"/>
        <v>5246046</v>
      </c>
      <c r="M14" s="31">
        <f t="shared" si="0"/>
        <v>-1164012</v>
      </c>
      <c r="N14" s="31">
        <f t="shared" si="0"/>
        <v>12077717</v>
      </c>
      <c r="O14" s="31">
        <f t="shared" si="0"/>
        <v>11736965</v>
      </c>
      <c r="P14" s="31">
        <f t="shared" si="0"/>
        <v>6852993</v>
      </c>
      <c r="Q14" s="31">
        <f t="shared" si="0"/>
        <v>6776145</v>
      </c>
      <c r="R14" s="31">
        <f t="shared" si="0"/>
        <v>25366103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6771926</v>
      </c>
      <c r="X14" s="31">
        <f t="shared" si="0"/>
        <v>88130690</v>
      </c>
      <c r="Y14" s="31">
        <f t="shared" si="0"/>
        <v>-81358764</v>
      </c>
      <c r="Z14" s="32">
        <f>+IF(X14&lt;&gt;0,+(Y14/X14)*100,0)</f>
        <v>-92.316041097601754</v>
      </c>
      <c r="AA14" s="33">
        <f>SUM(AA6:AA13)</f>
        <v>114139869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2894175</v>
      </c>
      <c r="F18" s="20">
        <v>2681935</v>
      </c>
      <c r="G18" s="24">
        <v>-1</v>
      </c>
      <c r="H18" s="24">
        <v>1161685</v>
      </c>
      <c r="I18" s="24">
        <v>132912</v>
      </c>
      <c r="J18" s="20">
        <v>1294596</v>
      </c>
      <c r="K18" s="24">
        <v>174869</v>
      </c>
      <c r="L18" s="24">
        <v>2566854</v>
      </c>
      <c r="M18" s="20">
        <v>3024687</v>
      </c>
      <c r="N18" s="24">
        <v>5766410</v>
      </c>
      <c r="O18" s="24"/>
      <c r="P18" s="24">
        <v>106556</v>
      </c>
      <c r="Q18" s="20">
        <v>830647</v>
      </c>
      <c r="R18" s="24">
        <v>937203</v>
      </c>
      <c r="S18" s="24"/>
      <c r="T18" s="20"/>
      <c r="U18" s="24"/>
      <c r="V18" s="24"/>
      <c r="W18" s="24">
        <v>7998209</v>
      </c>
      <c r="X18" s="20">
        <v>-564308</v>
      </c>
      <c r="Y18" s="24">
        <v>8562517</v>
      </c>
      <c r="Z18" s="25">
        <v>-1517.3481503008995</v>
      </c>
      <c r="AA18" s="26">
        <v>2681935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2894175</v>
      </c>
      <c r="F26" s="36">
        <f t="shared" si="1"/>
        <v>2681935</v>
      </c>
      <c r="G26" s="36">
        <f t="shared" si="1"/>
        <v>-1</v>
      </c>
      <c r="H26" s="36">
        <f t="shared" si="1"/>
        <v>1161685</v>
      </c>
      <c r="I26" s="36">
        <f t="shared" si="1"/>
        <v>132912</v>
      </c>
      <c r="J26" s="36">
        <f t="shared" si="1"/>
        <v>1294596</v>
      </c>
      <c r="K26" s="36">
        <f t="shared" si="1"/>
        <v>174869</v>
      </c>
      <c r="L26" s="36">
        <f t="shared" si="1"/>
        <v>2566854</v>
      </c>
      <c r="M26" s="36">
        <f t="shared" si="1"/>
        <v>3024687</v>
      </c>
      <c r="N26" s="36">
        <f t="shared" si="1"/>
        <v>5766410</v>
      </c>
      <c r="O26" s="36">
        <f t="shared" si="1"/>
        <v>0</v>
      </c>
      <c r="P26" s="36">
        <f t="shared" si="1"/>
        <v>106556</v>
      </c>
      <c r="Q26" s="36">
        <f t="shared" si="1"/>
        <v>830647</v>
      </c>
      <c r="R26" s="36">
        <f t="shared" si="1"/>
        <v>937203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7998209</v>
      </c>
      <c r="X26" s="36">
        <f t="shared" si="1"/>
        <v>-564308</v>
      </c>
      <c r="Y26" s="36">
        <f t="shared" si="1"/>
        <v>8562517</v>
      </c>
      <c r="Z26" s="37">
        <f>+IF(X26&lt;&gt;0,+(Y26/X26)*100,0)</f>
        <v>-1517.3481503008995</v>
      </c>
      <c r="AA26" s="38">
        <f>SUM(AA16:AA25)</f>
        <v>2681935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-47392663</v>
      </c>
      <c r="D27" s="29">
        <f>+D14+D26</f>
        <v>0</v>
      </c>
      <c r="E27" s="30">
        <f t="shared" si="2"/>
        <v>114359732</v>
      </c>
      <c r="F27" s="31">
        <f t="shared" si="2"/>
        <v>116821804</v>
      </c>
      <c r="G27" s="31">
        <f t="shared" si="2"/>
        <v>-43893143</v>
      </c>
      <c r="H27" s="31">
        <f t="shared" si="2"/>
        <v>7200786</v>
      </c>
      <c r="I27" s="31">
        <f t="shared" si="2"/>
        <v>7315059</v>
      </c>
      <c r="J27" s="31">
        <f t="shared" si="2"/>
        <v>-29377298</v>
      </c>
      <c r="K27" s="31">
        <f t="shared" si="2"/>
        <v>8170552</v>
      </c>
      <c r="L27" s="31">
        <f t="shared" si="2"/>
        <v>7812900</v>
      </c>
      <c r="M27" s="31">
        <f t="shared" si="2"/>
        <v>1860675</v>
      </c>
      <c r="N27" s="31">
        <f t="shared" si="2"/>
        <v>17844127</v>
      </c>
      <c r="O27" s="31">
        <f t="shared" si="2"/>
        <v>11736965</v>
      </c>
      <c r="P27" s="31">
        <f t="shared" si="2"/>
        <v>6959549</v>
      </c>
      <c r="Q27" s="31">
        <f t="shared" si="2"/>
        <v>7606792</v>
      </c>
      <c r="R27" s="31">
        <f t="shared" si="2"/>
        <v>26303306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14770135</v>
      </c>
      <c r="X27" s="31">
        <f t="shared" si="2"/>
        <v>87566382</v>
      </c>
      <c r="Y27" s="31">
        <f t="shared" si="2"/>
        <v>-72796247</v>
      </c>
      <c r="Z27" s="32">
        <f>+IF(X27&lt;&gt;0,+(Y27/X27)*100,0)</f>
        <v>-83.132642159407709</v>
      </c>
      <c r="AA27" s="33">
        <f>+AA14+AA26</f>
        <v>116821804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102625379</v>
      </c>
      <c r="D33" s="18"/>
      <c r="E33" s="19">
        <v>119424709</v>
      </c>
      <c r="F33" s="20">
        <v>119772924</v>
      </c>
      <c r="G33" s="20">
        <v>95997120</v>
      </c>
      <c r="H33" s="20">
        <v>840</v>
      </c>
      <c r="I33" s="20">
        <v>890</v>
      </c>
      <c r="J33" s="20">
        <v>95998850</v>
      </c>
      <c r="K33" s="20">
        <v>1785</v>
      </c>
      <c r="L33" s="20">
        <v>815</v>
      </c>
      <c r="M33" s="20">
        <v>-529</v>
      </c>
      <c r="N33" s="20">
        <v>2071</v>
      </c>
      <c r="O33" s="20"/>
      <c r="P33" s="20">
        <v>950</v>
      </c>
      <c r="Q33" s="20">
        <v>1050</v>
      </c>
      <c r="R33" s="20">
        <v>2000</v>
      </c>
      <c r="S33" s="20"/>
      <c r="T33" s="20"/>
      <c r="U33" s="20"/>
      <c r="V33" s="20"/>
      <c r="W33" s="20">
        <v>96002921</v>
      </c>
      <c r="X33" s="20">
        <v>89829405</v>
      </c>
      <c r="Y33" s="20">
        <v>6173516</v>
      </c>
      <c r="Z33" s="21">
        <v>6.8724890251694317</v>
      </c>
      <c r="AA33" s="22">
        <v>119772924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102625379</v>
      </c>
      <c r="D38" s="29">
        <f t="shared" ref="D38:Y38" si="3">SUM(D30:D37)</f>
        <v>0</v>
      </c>
      <c r="E38" s="30">
        <f t="shared" si="3"/>
        <v>119424709</v>
      </c>
      <c r="F38" s="31">
        <f t="shared" si="3"/>
        <v>119772924</v>
      </c>
      <c r="G38" s="31">
        <f t="shared" si="3"/>
        <v>95997120</v>
      </c>
      <c r="H38" s="31">
        <f t="shared" si="3"/>
        <v>840</v>
      </c>
      <c r="I38" s="31">
        <f t="shared" si="3"/>
        <v>890</v>
      </c>
      <c r="J38" s="31">
        <f t="shared" si="3"/>
        <v>95998850</v>
      </c>
      <c r="K38" s="31">
        <f t="shared" si="3"/>
        <v>1785</v>
      </c>
      <c r="L38" s="31">
        <f t="shared" si="3"/>
        <v>815</v>
      </c>
      <c r="M38" s="31">
        <f t="shared" si="3"/>
        <v>-529</v>
      </c>
      <c r="N38" s="31">
        <f t="shared" si="3"/>
        <v>2071</v>
      </c>
      <c r="O38" s="31">
        <f t="shared" si="3"/>
        <v>0</v>
      </c>
      <c r="P38" s="31">
        <f t="shared" si="3"/>
        <v>950</v>
      </c>
      <c r="Q38" s="31">
        <f t="shared" si="3"/>
        <v>1050</v>
      </c>
      <c r="R38" s="31">
        <f t="shared" si="3"/>
        <v>2000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96002921</v>
      </c>
      <c r="X38" s="31">
        <f t="shared" si="3"/>
        <v>89829405</v>
      </c>
      <c r="Y38" s="31">
        <f t="shared" si="3"/>
        <v>6173516</v>
      </c>
      <c r="Z38" s="32">
        <f>+IF(X38&lt;&gt;0,+(Y38/X38)*100,0)</f>
        <v>6.8724890251694317</v>
      </c>
      <c r="AA38" s="33">
        <f>SUM(AA30:AA37)</f>
        <v>119772924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102625379</v>
      </c>
      <c r="D45" s="29">
        <f>+D38+D44</f>
        <v>0</v>
      </c>
      <c r="E45" s="30">
        <f t="shared" si="5"/>
        <v>119424709</v>
      </c>
      <c r="F45" s="31">
        <f t="shared" si="5"/>
        <v>119772924</v>
      </c>
      <c r="G45" s="31">
        <f t="shared" si="5"/>
        <v>95997120</v>
      </c>
      <c r="H45" s="31">
        <f t="shared" si="5"/>
        <v>840</v>
      </c>
      <c r="I45" s="31">
        <f t="shared" si="5"/>
        <v>890</v>
      </c>
      <c r="J45" s="31">
        <f t="shared" si="5"/>
        <v>95998850</v>
      </c>
      <c r="K45" s="31">
        <f t="shared" si="5"/>
        <v>1785</v>
      </c>
      <c r="L45" s="31">
        <f t="shared" si="5"/>
        <v>815</v>
      </c>
      <c r="M45" s="31">
        <f t="shared" si="5"/>
        <v>-529</v>
      </c>
      <c r="N45" s="31">
        <f t="shared" si="5"/>
        <v>2071</v>
      </c>
      <c r="O45" s="31">
        <f t="shared" si="5"/>
        <v>0</v>
      </c>
      <c r="P45" s="31">
        <f t="shared" si="5"/>
        <v>950</v>
      </c>
      <c r="Q45" s="31">
        <f t="shared" si="5"/>
        <v>1050</v>
      </c>
      <c r="R45" s="31">
        <f t="shared" si="5"/>
        <v>2000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96002921</v>
      </c>
      <c r="X45" s="31">
        <f t="shared" si="5"/>
        <v>89829405</v>
      </c>
      <c r="Y45" s="31">
        <f t="shared" si="5"/>
        <v>6173516</v>
      </c>
      <c r="Z45" s="32">
        <f>+IF(X45&lt;&gt;0,+(Y45/X45)*100,0)</f>
        <v>6.8724890251694317</v>
      </c>
      <c r="AA45" s="33">
        <f>+AA38+AA44</f>
        <v>119772924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-150018042</v>
      </c>
      <c r="D46" s="42">
        <f t="shared" si="6"/>
        <v>0</v>
      </c>
      <c r="E46" s="43">
        <f t="shared" si="6"/>
        <v>-5064977</v>
      </c>
      <c r="F46" s="44">
        <f t="shared" si="6"/>
        <v>-2951120</v>
      </c>
      <c r="G46" s="44">
        <f t="shared" si="6"/>
        <v>-139890263</v>
      </c>
      <c r="H46" s="44">
        <f t="shared" si="6"/>
        <v>7199946</v>
      </c>
      <c r="I46" s="44">
        <f t="shared" si="6"/>
        <v>7314169</v>
      </c>
      <c r="J46" s="44">
        <f t="shared" si="6"/>
        <v>-125376148</v>
      </c>
      <c r="K46" s="44">
        <f t="shared" si="6"/>
        <v>8168767</v>
      </c>
      <c r="L46" s="44">
        <f t="shared" si="6"/>
        <v>7812085</v>
      </c>
      <c r="M46" s="44">
        <f t="shared" si="6"/>
        <v>1861204</v>
      </c>
      <c r="N46" s="44">
        <f t="shared" si="6"/>
        <v>17842056</v>
      </c>
      <c r="O46" s="44">
        <f t="shared" si="6"/>
        <v>11736965</v>
      </c>
      <c r="P46" s="44">
        <f t="shared" si="6"/>
        <v>6958599</v>
      </c>
      <c r="Q46" s="44">
        <f t="shared" si="6"/>
        <v>7605742</v>
      </c>
      <c r="R46" s="44">
        <f t="shared" si="6"/>
        <v>26301306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-81232786</v>
      </c>
      <c r="X46" s="44">
        <f t="shared" si="6"/>
        <v>-2263023</v>
      </c>
      <c r="Y46" s="44">
        <f t="shared" si="6"/>
        <v>-78969763</v>
      </c>
      <c r="Z46" s="45">
        <f>+IF(X46&lt;&gt;0,+(Y46/X46)*100,0)</f>
        <v>3489.5696155098731</v>
      </c>
      <c r="AA46" s="46">
        <f>+AA27-AA45</f>
        <v>-2951120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26446296</v>
      </c>
      <c r="D48" s="18"/>
      <c r="E48" s="19"/>
      <c r="F48" s="20"/>
      <c r="G48" s="20">
        <v>25737349</v>
      </c>
      <c r="H48" s="20">
        <v>14393834</v>
      </c>
      <c r="I48" s="20">
        <v>-2082275</v>
      </c>
      <c r="J48" s="20">
        <v>38048908</v>
      </c>
      <c r="K48" s="20">
        <v>-132062</v>
      </c>
      <c r="L48" s="20">
        <v>-9256037</v>
      </c>
      <c r="M48" s="20">
        <v>1910794</v>
      </c>
      <c r="N48" s="20">
        <v>-7477305</v>
      </c>
      <c r="O48" s="20">
        <v>5898121</v>
      </c>
      <c r="P48" s="20">
        <v>-342287</v>
      </c>
      <c r="Q48" s="20">
        <v>13347615</v>
      </c>
      <c r="R48" s="20">
        <v>18903449</v>
      </c>
      <c r="S48" s="20"/>
      <c r="T48" s="20"/>
      <c r="U48" s="20"/>
      <c r="V48" s="20"/>
      <c r="W48" s="20">
        <v>49475052</v>
      </c>
      <c r="X48" s="20"/>
      <c r="Y48" s="20">
        <v>49475052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26446296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25737349</v>
      </c>
      <c r="H51" s="52">
        <f t="shared" si="7"/>
        <v>14393834</v>
      </c>
      <c r="I51" s="52">
        <f t="shared" si="7"/>
        <v>-2082275</v>
      </c>
      <c r="J51" s="52">
        <f t="shared" si="7"/>
        <v>38048908</v>
      </c>
      <c r="K51" s="52">
        <f t="shared" si="7"/>
        <v>-132062</v>
      </c>
      <c r="L51" s="52">
        <f t="shared" si="7"/>
        <v>-9256037</v>
      </c>
      <c r="M51" s="52">
        <f t="shared" si="7"/>
        <v>1910794</v>
      </c>
      <c r="N51" s="52">
        <f t="shared" si="7"/>
        <v>-7477305</v>
      </c>
      <c r="O51" s="52">
        <f t="shared" si="7"/>
        <v>5898121</v>
      </c>
      <c r="P51" s="52">
        <f t="shared" si="7"/>
        <v>-342287</v>
      </c>
      <c r="Q51" s="52">
        <f t="shared" si="7"/>
        <v>13347615</v>
      </c>
      <c r="R51" s="52">
        <f t="shared" si="7"/>
        <v>18903449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49475052</v>
      </c>
      <c r="X51" s="52">
        <f t="shared" si="7"/>
        <v>0</v>
      </c>
      <c r="Y51" s="52">
        <f t="shared" si="7"/>
        <v>49475052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10461196</v>
      </c>
      <c r="D6" s="18"/>
      <c r="E6" s="19">
        <v>2550270</v>
      </c>
      <c r="F6" s="20">
        <v>5579155</v>
      </c>
      <c r="G6" s="20">
        <v>172769</v>
      </c>
      <c r="H6" s="20">
        <v>1138166</v>
      </c>
      <c r="I6" s="20">
        <v>969368</v>
      </c>
      <c r="J6" s="20">
        <v>2280303</v>
      </c>
      <c r="K6" s="20">
        <v>883599</v>
      </c>
      <c r="L6" s="20">
        <v>1146397</v>
      </c>
      <c r="M6" s="20">
        <v>168854</v>
      </c>
      <c r="N6" s="20">
        <v>2198850</v>
      </c>
      <c r="O6" s="20">
        <v>1114724</v>
      </c>
      <c r="P6" s="20">
        <v>988965</v>
      </c>
      <c r="Q6" s="20">
        <v>1502569</v>
      </c>
      <c r="R6" s="20">
        <v>3606258</v>
      </c>
      <c r="S6" s="20"/>
      <c r="T6" s="20"/>
      <c r="U6" s="20"/>
      <c r="V6" s="20"/>
      <c r="W6" s="20">
        <v>8085411</v>
      </c>
      <c r="X6" s="20">
        <v>3783377</v>
      </c>
      <c r="Y6" s="20">
        <v>4302034</v>
      </c>
      <c r="Z6" s="21">
        <v>113.70883736936605</v>
      </c>
      <c r="AA6" s="22">
        <v>5579155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3220478</v>
      </c>
      <c r="D8" s="18"/>
      <c r="E8" s="19">
        <v>-3741937</v>
      </c>
      <c r="F8" s="20">
        <v>501819</v>
      </c>
      <c r="G8" s="20">
        <v>3518919</v>
      </c>
      <c r="H8" s="20">
        <v>246740</v>
      </c>
      <c r="I8" s="20">
        <v>-1905279</v>
      </c>
      <c r="J8" s="20">
        <v>1860380</v>
      </c>
      <c r="K8" s="20">
        <v>211792</v>
      </c>
      <c r="L8" s="20">
        <v>221990</v>
      </c>
      <c r="M8" s="20">
        <v>-845451</v>
      </c>
      <c r="N8" s="20">
        <v>-411669</v>
      </c>
      <c r="O8" s="20">
        <v>269006</v>
      </c>
      <c r="P8" s="20">
        <v>-272881</v>
      </c>
      <c r="Q8" s="20">
        <v>47684</v>
      </c>
      <c r="R8" s="20">
        <v>43809</v>
      </c>
      <c r="S8" s="20"/>
      <c r="T8" s="20"/>
      <c r="U8" s="20"/>
      <c r="V8" s="20"/>
      <c r="W8" s="20">
        <v>1492520</v>
      </c>
      <c r="X8" s="20">
        <v>1181542</v>
      </c>
      <c r="Y8" s="20">
        <v>310978</v>
      </c>
      <c r="Z8" s="21">
        <v>26.319673782226953</v>
      </c>
      <c r="AA8" s="22">
        <v>501819</v>
      </c>
    </row>
    <row r="9" spans="1:27" x14ac:dyDescent="0.25">
      <c r="A9" s="23" t="s">
        <v>38</v>
      </c>
      <c r="B9" s="17" t="s">
        <v>33</v>
      </c>
      <c r="C9" s="18">
        <v>707236</v>
      </c>
      <c r="D9" s="18"/>
      <c r="E9" s="19">
        <v>1046556</v>
      </c>
      <c r="F9" s="20">
        <v>785389</v>
      </c>
      <c r="G9" s="20">
        <v>726132</v>
      </c>
      <c r="H9" s="20">
        <v>-10796</v>
      </c>
      <c r="I9" s="20">
        <v>652591</v>
      </c>
      <c r="J9" s="20">
        <v>1367927</v>
      </c>
      <c r="K9" s="20">
        <v>30980</v>
      </c>
      <c r="L9" s="20">
        <v>87095</v>
      </c>
      <c r="M9" s="20">
        <v>894195</v>
      </c>
      <c r="N9" s="20">
        <v>1012270</v>
      </c>
      <c r="O9" s="20">
        <v>371859</v>
      </c>
      <c r="P9" s="20">
        <v>194258</v>
      </c>
      <c r="Q9" s="20">
        <v>-252278</v>
      </c>
      <c r="R9" s="20">
        <v>313839</v>
      </c>
      <c r="S9" s="20"/>
      <c r="T9" s="20"/>
      <c r="U9" s="20"/>
      <c r="V9" s="20"/>
      <c r="W9" s="20">
        <v>2694036</v>
      </c>
      <c r="X9" s="20">
        <v>765860</v>
      </c>
      <c r="Y9" s="20">
        <v>1928176</v>
      </c>
      <c r="Z9" s="21">
        <v>251.7661191340454</v>
      </c>
      <c r="AA9" s="22">
        <v>785389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1527201</v>
      </c>
      <c r="F12" s="20">
        <v>767186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575359</v>
      </c>
      <c r="Y12" s="24">
        <v>-575359</v>
      </c>
      <c r="Z12" s="25">
        <v>-100</v>
      </c>
      <c r="AA12" s="26">
        <v>767186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14388910</v>
      </c>
      <c r="D14" s="29">
        <f>SUM(D6:D13)</f>
        <v>0</v>
      </c>
      <c r="E14" s="30">
        <f t="shared" si="0"/>
        <v>1382090</v>
      </c>
      <c r="F14" s="31">
        <f t="shared" si="0"/>
        <v>7633549</v>
      </c>
      <c r="G14" s="31">
        <f t="shared" si="0"/>
        <v>4417820</v>
      </c>
      <c r="H14" s="31">
        <f t="shared" si="0"/>
        <v>1374110</v>
      </c>
      <c r="I14" s="31">
        <f t="shared" si="0"/>
        <v>-283320</v>
      </c>
      <c r="J14" s="31">
        <f t="shared" si="0"/>
        <v>5508610</v>
      </c>
      <c r="K14" s="31">
        <f t="shared" si="0"/>
        <v>1126371</v>
      </c>
      <c r="L14" s="31">
        <f t="shared" si="0"/>
        <v>1455482</v>
      </c>
      <c r="M14" s="31">
        <f t="shared" si="0"/>
        <v>217598</v>
      </c>
      <c r="N14" s="31">
        <f t="shared" si="0"/>
        <v>2799451</v>
      </c>
      <c r="O14" s="31">
        <f t="shared" si="0"/>
        <v>1755589</v>
      </c>
      <c r="P14" s="31">
        <f t="shared" si="0"/>
        <v>910342</v>
      </c>
      <c r="Q14" s="31">
        <f t="shared" si="0"/>
        <v>1297975</v>
      </c>
      <c r="R14" s="31">
        <f t="shared" si="0"/>
        <v>3963906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12271967</v>
      </c>
      <c r="X14" s="31">
        <f t="shared" si="0"/>
        <v>6306138</v>
      </c>
      <c r="Y14" s="31">
        <f t="shared" si="0"/>
        <v>5965829</v>
      </c>
      <c r="Z14" s="32">
        <f>+IF(X14&lt;&gt;0,+(Y14/X14)*100,0)</f>
        <v>94.603527547288053</v>
      </c>
      <c r="AA14" s="33">
        <f>SUM(AA6:AA13)</f>
        <v>7633549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97548606</v>
      </c>
      <c r="D18" s="18"/>
      <c r="E18" s="19">
        <v>99709275</v>
      </c>
      <c r="F18" s="20">
        <v>103587489</v>
      </c>
      <c r="G18" s="24">
        <v>95785705</v>
      </c>
      <c r="H18" s="24">
        <v>-2084120</v>
      </c>
      <c r="I18" s="24">
        <v>258784</v>
      </c>
      <c r="J18" s="20">
        <v>93960369</v>
      </c>
      <c r="K18" s="24">
        <v>383658</v>
      </c>
      <c r="L18" s="24">
        <v>97096</v>
      </c>
      <c r="M18" s="20">
        <v>70275</v>
      </c>
      <c r="N18" s="24">
        <v>551029</v>
      </c>
      <c r="O18" s="24">
        <v>160897</v>
      </c>
      <c r="P18" s="24">
        <v>105370</v>
      </c>
      <c r="Q18" s="20">
        <v>309115</v>
      </c>
      <c r="R18" s="24">
        <v>575382</v>
      </c>
      <c r="S18" s="24"/>
      <c r="T18" s="20"/>
      <c r="U18" s="24"/>
      <c r="V18" s="24"/>
      <c r="W18" s="24">
        <v>95086780</v>
      </c>
      <c r="X18" s="20">
        <v>103356784</v>
      </c>
      <c r="Y18" s="24">
        <v>-8270004</v>
      </c>
      <c r="Z18" s="25">
        <v>-8.0014138210801917</v>
      </c>
      <c r="AA18" s="26">
        <v>103587489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97548606</v>
      </c>
      <c r="D26" s="29">
        <f t="shared" ref="D26:Y26" si="1">SUM(D16:D25)</f>
        <v>0</v>
      </c>
      <c r="E26" s="35">
        <f t="shared" si="1"/>
        <v>99709275</v>
      </c>
      <c r="F26" s="36">
        <f t="shared" si="1"/>
        <v>103587489</v>
      </c>
      <c r="G26" s="36">
        <f t="shared" si="1"/>
        <v>95785705</v>
      </c>
      <c r="H26" s="36">
        <f t="shared" si="1"/>
        <v>-2084120</v>
      </c>
      <c r="I26" s="36">
        <f t="shared" si="1"/>
        <v>258784</v>
      </c>
      <c r="J26" s="36">
        <f t="shared" si="1"/>
        <v>93960369</v>
      </c>
      <c r="K26" s="36">
        <f t="shared" si="1"/>
        <v>383658</v>
      </c>
      <c r="L26" s="36">
        <f t="shared" si="1"/>
        <v>97096</v>
      </c>
      <c r="M26" s="36">
        <f t="shared" si="1"/>
        <v>70275</v>
      </c>
      <c r="N26" s="36">
        <f t="shared" si="1"/>
        <v>551029</v>
      </c>
      <c r="O26" s="36">
        <f t="shared" si="1"/>
        <v>160897</v>
      </c>
      <c r="P26" s="36">
        <f t="shared" si="1"/>
        <v>105370</v>
      </c>
      <c r="Q26" s="36">
        <f t="shared" si="1"/>
        <v>309115</v>
      </c>
      <c r="R26" s="36">
        <f t="shared" si="1"/>
        <v>575382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95086780</v>
      </c>
      <c r="X26" s="36">
        <f t="shared" si="1"/>
        <v>103356784</v>
      </c>
      <c r="Y26" s="36">
        <f t="shared" si="1"/>
        <v>-8270004</v>
      </c>
      <c r="Z26" s="37">
        <f>+IF(X26&lt;&gt;0,+(Y26/X26)*100,0)</f>
        <v>-8.0014138210801917</v>
      </c>
      <c r="AA26" s="38">
        <f>SUM(AA16:AA25)</f>
        <v>103587489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111937516</v>
      </c>
      <c r="D27" s="29">
        <f>+D14+D26</f>
        <v>0</v>
      </c>
      <c r="E27" s="30">
        <f t="shared" si="2"/>
        <v>101091365</v>
      </c>
      <c r="F27" s="31">
        <f t="shared" si="2"/>
        <v>111221038</v>
      </c>
      <c r="G27" s="31">
        <f t="shared" si="2"/>
        <v>100203525</v>
      </c>
      <c r="H27" s="31">
        <f t="shared" si="2"/>
        <v>-710010</v>
      </c>
      <c r="I27" s="31">
        <f t="shared" si="2"/>
        <v>-24536</v>
      </c>
      <c r="J27" s="31">
        <f t="shared" si="2"/>
        <v>99468979</v>
      </c>
      <c r="K27" s="31">
        <f t="shared" si="2"/>
        <v>1510029</v>
      </c>
      <c r="L27" s="31">
        <f t="shared" si="2"/>
        <v>1552578</v>
      </c>
      <c r="M27" s="31">
        <f t="shared" si="2"/>
        <v>287873</v>
      </c>
      <c r="N27" s="31">
        <f t="shared" si="2"/>
        <v>3350480</v>
      </c>
      <c r="O27" s="31">
        <f t="shared" si="2"/>
        <v>1916486</v>
      </c>
      <c r="P27" s="31">
        <f t="shared" si="2"/>
        <v>1015712</v>
      </c>
      <c r="Q27" s="31">
        <f t="shared" si="2"/>
        <v>1607090</v>
      </c>
      <c r="R27" s="31">
        <f t="shared" si="2"/>
        <v>4539288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107358747</v>
      </c>
      <c r="X27" s="31">
        <f t="shared" si="2"/>
        <v>109662922</v>
      </c>
      <c r="Y27" s="31">
        <f t="shared" si="2"/>
        <v>-2304175</v>
      </c>
      <c r="Z27" s="32">
        <f>+IF(X27&lt;&gt;0,+(Y27/X27)*100,0)</f>
        <v>-2.1011431739891084</v>
      </c>
      <c r="AA27" s="33">
        <f>+AA14+AA26</f>
        <v>111221038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2602539</v>
      </c>
      <c r="F33" s="20">
        <v>2619180</v>
      </c>
      <c r="G33" s="20">
        <v>-1120826</v>
      </c>
      <c r="H33" s="20">
        <v>-109539</v>
      </c>
      <c r="I33" s="20">
        <v>-107415</v>
      </c>
      <c r="J33" s="20">
        <v>-1337780</v>
      </c>
      <c r="K33" s="20">
        <v>322104</v>
      </c>
      <c r="L33" s="20">
        <v>256421</v>
      </c>
      <c r="M33" s="20">
        <v>-582126</v>
      </c>
      <c r="N33" s="20">
        <v>-3601</v>
      </c>
      <c r="O33" s="20">
        <v>48361</v>
      </c>
      <c r="P33" s="20">
        <v>61856</v>
      </c>
      <c r="Q33" s="20">
        <v>55434</v>
      </c>
      <c r="R33" s="20">
        <v>165651</v>
      </c>
      <c r="S33" s="20"/>
      <c r="T33" s="20"/>
      <c r="U33" s="20"/>
      <c r="V33" s="20"/>
      <c r="W33" s="20">
        <v>-1175730</v>
      </c>
      <c r="X33" s="20">
        <v>1964357</v>
      </c>
      <c r="Y33" s="20">
        <v>-3140087</v>
      </c>
      <c r="Z33" s="21">
        <v>-159.85317332847339</v>
      </c>
      <c r="AA33" s="22">
        <v>2619180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2602539</v>
      </c>
      <c r="F38" s="31">
        <f t="shared" si="3"/>
        <v>2619180</v>
      </c>
      <c r="G38" s="31">
        <f t="shared" si="3"/>
        <v>-1120826</v>
      </c>
      <c r="H38" s="31">
        <f t="shared" si="3"/>
        <v>-109539</v>
      </c>
      <c r="I38" s="31">
        <f t="shared" si="3"/>
        <v>-107415</v>
      </c>
      <c r="J38" s="31">
        <f t="shared" si="3"/>
        <v>-1337780</v>
      </c>
      <c r="K38" s="31">
        <f t="shared" si="3"/>
        <v>322104</v>
      </c>
      <c r="L38" s="31">
        <f t="shared" si="3"/>
        <v>256421</v>
      </c>
      <c r="M38" s="31">
        <f t="shared" si="3"/>
        <v>-582126</v>
      </c>
      <c r="N38" s="31">
        <f t="shared" si="3"/>
        <v>-3601</v>
      </c>
      <c r="O38" s="31">
        <f t="shared" si="3"/>
        <v>48361</v>
      </c>
      <c r="P38" s="31">
        <f t="shared" si="3"/>
        <v>61856</v>
      </c>
      <c r="Q38" s="31">
        <f t="shared" si="3"/>
        <v>55434</v>
      </c>
      <c r="R38" s="31">
        <f t="shared" si="3"/>
        <v>165651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-1175730</v>
      </c>
      <c r="X38" s="31">
        <f t="shared" si="3"/>
        <v>1964357</v>
      </c>
      <c r="Y38" s="31">
        <f t="shared" si="3"/>
        <v>-3140087</v>
      </c>
      <c r="Z38" s="32">
        <f>+IF(X38&lt;&gt;0,+(Y38/X38)*100,0)</f>
        <v>-159.85317332847339</v>
      </c>
      <c r="AA38" s="33">
        <f>SUM(AA30:AA37)</f>
        <v>2619180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2602539</v>
      </c>
      <c r="F45" s="31">
        <f t="shared" si="5"/>
        <v>2619180</v>
      </c>
      <c r="G45" s="31">
        <f t="shared" si="5"/>
        <v>-1120826</v>
      </c>
      <c r="H45" s="31">
        <f t="shared" si="5"/>
        <v>-109539</v>
      </c>
      <c r="I45" s="31">
        <f t="shared" si="5"/>
        <v>-107415</v>
      </c>
      <c r="J45" s="31">
        <f t="shared" si="5"/>
        <v>-1337780</v>
      </c>
      <c r="K45" s="31">
        <f t="shared" si="5"/>
        <v>322104</v>
      </c>
      <c r="L45" s="31">
        <f t="shared" si="5"/>
        <v>256421</v>
      </c>
      <c r="M45" s="31">
        <f t="shared" si="5"/>
        <v>-582126</v>
      </c>
      <c r="N45" s="31">
        <f t="shared" si="5"/>
        <v>-3601</v>
      </c>
      <c r="O45" s="31">
        <f t="shared" si="5"/>
        <v>48361</v>
      </c>
      <c r="P45" s="31">
        <f t="shared" si="5"/>
        <v>61856</v>
      </c>
      <c r="Q45" s="31">
        <f t="shared" si="5"/>
        <v>55434</v>
      </c>
      <c r="R45" s="31">
        <f t="shared" si="5"/>
        <v>165651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-1175730</v>
      </c>
      <c r="X45" s="31">
        <f t="shared" si="5"/>
        <v>1964357</v>
      </c>
      <c r="Y45" s="31">
        <f t="shared" si="5"/>
        <v>-3140087</v>
      </c>
      <c r="Z45" s="32">
        <f>+IF(X45&lt;&gt;0,+(Y45/X45)*100,0)</f>
        <v>-159.85317332847339</v>
      </c>
      <c r="AA45" s="33">
        <f>+AA38+AA44</f>
        <v>2619180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111937516</v>
      </c>
      <c r="D46" s="42">
        <f t="shared" si="6"/>
        <v>0</v>
      </c>
      <c r="E46" s="43">
        <f t="shared" si="6"/>
        <v>98488826</v>
      </c>
      <c r="F46" s="44">
        <f t="shared" si="6"/>
        <v>108601858</v>
      </c>
      <c r="G46" s="44">
        <f t="shared" si="6"/>
        <v>101324351</v>
      </c>
      <c r="H46" s="44">
        <f t="shared" si="6"/>
        <v>-600471</v>
      </c>
      <c r="I46" s="44">
        <f t="shared" si="6"/>
        <v>82879</v>
      </c>
      <c r="J46" s="44">
        <f t="shared" si="6"/>
        <v>100806759</v>
      </c>
      <c r="K46" s="44">
        <f t="shared" si="6"/>
        <v>1187925</v>
      </c>
      <c r="L46" s="44">
        <f t="shared" si="6"/>
        <v>1296157</v>
      </c>
      <c r="M46" s="44">
        <f t="shared" si="6"/>
        <v>869999</v>
      </c>
      <c r="N46" s="44">
        <f t="shared" si="6"/>
        <v>3354081</v>
      </c>
      <c r="O46" s="44">
        <f t="shared" si="6"/>
        <v>1868125</v>
      </c>
      <c r="P46" s="44">
        <f t="shared" si="6"/>
        <v>953856</v>
      </c>
      <c r="Q46" s="44">
        <f t="shared" si="6"/>
        <v>1551656</v>
      </c>
      <c r="R46" s="44">
        <f t="shared" si="6"/>
        <v>4373637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108534477</v>
      </c>
      <c r="X46" s="44">
        <f t="shared" si="6"/>
        <v>107698565</v>
      </c>
      <c r="Y46" s="44">
        <f t="shared" si="6"/>
        <v>835912</v>
      </c>
      <c r="Z46" s="45">
        <f>+IF(X46&lt;&gt;0,+(Y46/X46)*100,0)</f>
        <v>0.77615890239577479</v>
      </c>
      <c r="AA46" s="46">
        <f>+AA27-AA45</f>
        <v>108601858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1630425</v>
      </c>
      <c r="F48" s="20">
        <v>3613178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2709885</v>
      </c>
      <c r="Y48" s="20">
        <v>-2709885</v>
      </c>
      <c r="Z48" s="47">
        <v>-100</v>
      </c>
      <c r="AA48" s="22">
        <v>3613178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1630425</v>
      </c>
      <c r="F51" s="52">
        <f t="shared" si="7"/>
        <v>3613178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2709885</v>
      </c>
      <c r="Y51" s="52">
        <f t="shared" si="7"/>
        <v>-2709885</v>
      </c>
      <c r="Z51" s="53">
        <f>+IF(X51&lt;&gt;0,+(Y51/X51)*100,0)</f>
        <v>-100</v>
      </c>
      <c r="AA51" s="54">
        <f>SUM(AA48:AA50)</f>
        <v>3613178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-1761206</v>
      </c>
      <c r="D6" s="18"/>
      <c r="E6" s="19">
        <v>31039407</v>
      </c>
      <c r="F6" s="20">
        <v>31777020</v>
      </c>
      <c r="G6" s="20">
        <v>-15819</v>
      </c>
      <c r="H6" s="20">
        <v>1556100</v>
      </c>
      <c r="I6" s="20">
        <v>1647813</v>
      </c>
      <c r="J6" s="20">
        <v>3188094</v>
      </c>
      <c r="K6" s="20">
        <v>1441634</v>
      </c>
      <c r="L6" s="20">
        <v>1589794</v>
      </c>
      <c r="M6" s="20">
        <v>934106</v>
      </c>
      <c r="N6" s="20">
        <v>3965534</v>
      </c>
      <c r="O6" s="20">
        <v>1354015</v>
      </c>
      <c r="P6" s="20">
        <v>1495100</v>
      </c>
      <c r="Q6" s="20">
        <v>739060</v>
      </c>
      <c r="R6" s="20">
        <v>3588175</v>
      </c>
      <c r="S6" s="20"/>
      <c r="T6" s="20"/>
      <c r="U6" s="20"/>
      <c r="V6" s="20"/>
      <c r="W6" s="20">
        <v>10741803</v>
      </c>
      <c r="X6" s="20">
        <v>28143850</v>
      </c>
      <c r="Y6" s="20">
        <v>-17402047</v>
      </c>
      <c r="Z6" s="21">
        <v>-61.832503371073969</v>
      </c>
      <c r="AA6" s="22">
        <v>31777020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29474230</v>
      </c>
      <c r="D8" s="18"/>
      <c r="E8" s="19">
        <v>2632237</v>
      </c>
      <c r="F8" s="20">
        <v>2177562</v>
      </c>
      <c r="G8" s="20">
        <v>29616843</v>
      </c>
      <c r="H8" s="20">
        <v>279962</v>
      </c>
      <c r="I8" s="20">
        <v>214724</v>
      </c>
      <c r="J8" s="20">
        <v>30111529</v>
      </c>
      <c r="K8" s="20">
        <v>87879</v>
      </c>
      <c r="L8" s="20">
        <v>348095</v>
      </c>
      <c r="M8" s="20">
        <v>465175</v>
      </c>
      <c r="N8" s="20">
        <v>901149</v>
      </c>
      <c r="O8" s="20">
        <v>2237014</v>
      </c>
      <c r="P8" s="20">
        <v>1161625</v>
      </c>
      <c r="Q8" s="20">
        <v>83045</v>
      </c>
      <c r="R8" s="20">
        <v>3481684</v>
      </c>
      <c r="S8" s="20"/>
      <c r="T8" s="20"/>
      <c r="U8" s="20"/>
      <c r="V8" s="20"/>
      <c r="W8" s="20">
        <v>34494362</v>
      </c>
      <c r="X8" s="20">
        <v>3185785</v>
      </c>
      <c r="Y8" s="20">
        <v>31308577</v>
      </c>
      <c r="Z8" s="21">
        <v>982.75862934881036</v>
      </c>
      <c r="AA8" s="22">
        <v>2177562</v>
      </c>
    </row>
    <row r="9" spans="1:27" x14ac:dyDescent="0.25">
      <c r="A9" s="23" t="s">
        <v>38</v>
      </c>
      <c r="B9" s="17" t="s">
        <v>33</v>
      </c>
      <c r="C9" s="18">
        <v>465201</v>
      </c>
      <c r="D9" s="18"/>
      <c r="E9" s="19">
        <v>201484</v>
      </c>
      <c r="F9" s="20">
        <v>125035</v>
      </c>
      <c r="G9" s="20">
        <v>465201</v>
      </c>
      <c r="H9" s="20"/>
      <c r="I9" s="20"/>
      <c r="J9" s="20">
        <v>465201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465201</v>
      </c>
      <c r="X9" s="20">
        <v>139684</v>
      </c>
      <c r="Y9" s="20">
        <v>325517</v>
      </c>
      <c r="Z9" s="21">
        <v>233.03814323759343</v>
      </c>
      <c r="AA9" s="22">
        <v>125035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-2284803</v>
      </c>
      <c r="D11" s="18"/>
      <c r="E11" s="19">
        <v>-1319391</v>
      </c>
      <c r="F11" s="20">
        <v>-1184792</v>
      </c>
      <c r="G11" s="20">
        <v>-2312028</v>
      </c>
      <c r="H11" s="20">
        <v>-62605</v>
      </c>
      <c r="I11" s="20">
        <v>-31245</v>
      </c>
      <c r="J11" s="20">
        <v>-2405878</v>
      </c>
      <c r="K11" s="20">
        <v>-71018</v>
      </c>
      <c r="L11" s="20">
        <v>-15432</v>
      </c>
      <c r="M11" s="20">
        <v>-46838</v>
      </c>
      <c r="N11" s="20">
        <v>-133288</v>
      </c>
      <c r="O11" s="20">
        <v>-36585</v>
      </c>
      <c r="P11" s="20">
        <v>-79354</v>
      </c>
      <c r="Q11" s="20">
        <v>-31272</v>
      </c>
      <c r="R11" s="20">
        <v>-147211</v>
      </c>
      <c r="S11" s="20"/>
      <c r="T11" s="20"/>
      <c r="U11" s="20"/>
      <c r="V11" s="20"/>
      <c r="W11" s="20">
        <v>-2686377</v>
      </c>
      <c r="X11" s="20">
        <v>-785863</v>
      </c>
      <c r="Y11" s="20">
        <v>-1900514</v>
      </c>
      <c r="Z11" s="21">
        <v>241.83782669498376</v>
      </c>
      <c r="AA11" s="22">
        <v>-1184792</v>
      </c>
    </row>
    <row r="12" spans="1:27" x14ac:dyDescent="0.25">
      <c r="A12" s="23" t="s">
        <v>41</v>
      </c>
      <c r="B12" s="17" t="s">
        <v>33</v>
      </c>
      <c r="C12" s="18">
        <v>2252189</v>
      </c>
      <c r="D12" s="18"/>
      <c r="E12" s="19"/>
      <c r="F12" s="20"/>
      <c r="G12" s="24">
        <v>2267040</v>
      </c>
      <c r="H12" s="24">
        <v>19216</v>
      </c>
      <c r="I12" s="24">
        <v>20637</v>
      </c>
      <c r="J12" s="20">
        <v>2306893</v>
      </c>
      <c r="K12" s="24">
        <v>65223</v>
      </c>
      <c r="L12" s="24">
        <v>15070</v>
      </c>
      <c r="M12" s="20">
        <v>120478</v>
      </c>
      <c r="N12" s="24">
        <v>200771</v>
      </c>
      <c r="O12" s="24">
        <v>79577</v>
      </c>
      <c r="P12" s="24">
        <v>34766</v>
      </c>
      <c r="Q12" s="20">
        <v>49896</v>
      </c>
      <c r="R12" s="24">
        <v>164239</v>
      </c>
      <c r="S12" s="24"/>
      <c r="T12" s="20"/>
      <c r="U12" s="24"/>
      <c r="V12" s="24"/>
      <c r="W12" s="24">
        <v>2671903</v>
      </c>
      <c r="X12" s="20"/>
      <c r="Y12" s="24">
        <v>2671903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28145611</v>
      </c>
      <c r="D14" s="29">
        <f>SUM(D6:D13)</f>
        <v>0</v>
      </c>
      <c r="E14" s="30">
        <f t="shared" si="0"/>
        <v>32553737</v>
      </c>
      <c r="F14" s="31">
        <f t="shared" si="0"/>
        <v>32894825</v>
      </c>
      <c r="G14" s="31">
        <f t="shared" si="0"/>
        <v>30021237</v>
      </c>
      <c r="H14" s="31">
        <f t="shared" si="0"/>
        <v>1792673</v>
      </c>
      <c r="I14" s="31">
        <f t="shared" si="0"/>
        <v>1851929</v>
      </c>
      <c r="J14" s="31">
        <f t="shared" si="0"/>
        <v>33665839</v>
      </c>
      <c r="K14" s="31">
        <f t="shared" si="0"/>
        <v>1523718</v>
      </c>
      <c r="L14" s="31">
        <f t="shared" si="0"/>
        <v>1937527</v>
      </c>
      <c r="M14" s="31">
        <f t="shared" si="0"/>
        <v>1472921</v>
      </c>
      <c r="N14" s="31">
        <f t="shared" si="0"/>
        <v>4934166</v>
      </c>
      <c r="O14" s="31">
        <f t="shared" si="0"/>
        <v>3634021</v>
      </c>
      <c r="P14" s="31">
        <f t="shared" si="0"/>
        <v>2612137</v>
      </c>
      <c r="Q14" s="31">
        <f t="shared" si="0"/>
        <v>840729</v>
      </c>
      <c r="R14" s="31">
        <f t="shared" si="0"/>
        <v>7086887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45686892</v>
      </c>
      <c r="X14" s="31">
        <f t="shared" si="0"/>
        <v>30683456</v>
      </c>
      <c r="Y14" s="31">
        <f t="shared" si="0"/>
        <v>15003436</v>
      </c>
      <c r="Z14" s="32">
        <f>+IF(X14&lt;&gt;0,+(Y14/X14)*100,0)</f>
        <v>48.897477520133329</v>
      </c>
      <c r="AA14" s="33">
        <f>SUM(AA6:AA13)</f>
        <v>32894825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20034645</v>
      </c>
      <c r="D18" s="18"/>
      <c r="E18" s="19">
        <v>112037070</v>
      </c>
      <c r="F18" s="20">
        <v>99621859</v>
      </c>
      <c r="G18" s="24">
        <v>18787712</v>
      </c>
      <c r="H18" s="24">
        <v>1477</v>
      </c>
      <c r="I18" s="24">
        <v>1247909</v>
      </c>
      <c r="J18" s="20">
        <v>20037098</v>
      </c>
      <c r="K18" s="24">
        <v>255171</v>
      </c>
      <c r="L18" s="24">
        <v>252</v>
      </c>
      <c r="M18" s="20">
        <v>218022</v>
      </c>
      <c r="N18" s="24">
        <v>473445</v>
      </c>
      <c r="O18" s="24">
        <v>4520</v>
      </c>
      <c r="P18" s="24"/>
      <c r="Q18" s="20">
        <v>606503</v>
      </c>
      <c r="R18" s="24">
        <v>611023</v>
      </c>
      <c r="S18" s="24"/>
      <c r="T18" s="20"/>
      <c r="U18" s="24"/>
      <c r="V18" s="24"/>
      <c r="W18" s="24">
        <v>21121566</v>
      </c>
      <c r="X18" s="20">
        <v>97810381</v>
      </c>
      <c r="Y18" s="24">
        <v>-76688815</v>
      </c>
      <c r="Z18" s="25">
        <v>-78.405598890367273</v>
      </c>
      <c r="AA18" s="26">
        <v>99621859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156886</v>
      </c>
      <c r="D23" s="18"/>
      <c r="E23" s="19"/>
      <c r="F23" s="20">
        <v>156886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156886</v>
      </c>
      <c r="Y23" s="20">
        <v>-156886</v>
      </c>
      <c r="Z23" s="21">
        <v>-100</v>
      </c>
      <c r="AA23" s="22">
        <v>156886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20191531</v>
      </c>
      <c r="D26" s="29">
        <f t="shared" ref="D26:Y26" si="1">SUM(D16:D25)</f>
        <v>0</v>
      </c>
      <c r="E26" s="35">
        <f t="shared" si="1"/>
        <v>112037070</v>
      </c>
      <c r="F26" s="36">
        <f t="shared" si="1"/>
        <v>99778745</v>
      </c>
      <c r="G26" s="36">
        <f t="shared" si="1"/>
        <v>18787712</v>
      </c>
      <c r="H26" s="36">
        <f t="shared" si="1"/>
        <v>1477</v>
      </c>
      <c r="I26" s="36">
        <f t="shared" si="1"/>
        <v>1247909</v>
      </c>
      <c r="J26" s="36">
        <f t="shared" si="1"/>
        <v>20037098</v>
      </c>
      <c r="K26" s="36">
        <f t="shared" si="1"/>
        <v>255171</v>
      </c>
      <c r="L26" s="36">
        <f t="shared" si="1"/>
        <v>252</v>
      </c>
      <c r="M26" s="36">
        <f t="shared" si="1"/>
        <v>218022</v>
      </c>
      <c r="N26" s="36">
        <f t="shared" si="1"/>
        <v>473445</v>
      </c>
      <c r="O26" s="36">
        <f t="shared" si="1"/>
        <v>4520</v>
      </c>
      <c r="P26" s="36">
        <f t="shared" si="1"/>
        <v>0</v>
      </c>
      <c r="Q26" s="36">
        <f t="shared" si="1"/>
        <v>606503</v>
      </c>
      <c r="R26" s="36">
        <f t="shared" si="1"/>
        <v>611023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21121566</v>
      </c>
      <c r="X26" s="36">
        <f t="shared" si="1"/>
        <v>97967267</v>
      </c>
      <c r="Y26" s="36">
        <f t="shared" si="1"/>
        <v>-76845701</v>
      </c>
      <c r="Z26" s="37">
        <f>+IF(X26&lt;&gt;0,+(Y26/X26)*100,0)</f>
        <v>-78.44018043291949</v>
      </c>
      <c r="AA26" s="38">
        <f>SUM(AA16:AA25)</f>
        <v>99778745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48337142</v>
      </c>
      <c r="D27" s="29">
        <f>+D14+D26</f>
        <v>0</v>
      </c>
      <c r="E27" s="30">
        <f t="shared" si="2"/>
        <v>144590807</v>
      </c>
      <c r="F27" s="31">
        <f t="shared" si="2"/>
        <v>132673570</v>
      </c>
      <c r="G27" s="31">
        <f t="shared" si="2"/>
        <v>48808949</v>
      </c>
      <c r="H27" s="31">
        <f t="shared" si="2"/>
        <v>1794150</v>
      </c>
      <c r="I27" s="31">
        <f t="shared" si="2"/>
        <v>3099838</v>
      </c>
      <c r="J27" s="31">
        <f t="shared" si="2"/>
        <v>53702937</v>
      </c>
      <c r="K27" s="31">
        <f t="shared" si="2"/>
        <v>1778889</v>
      </c>
      <c r="L27" s="31">
        <f t="shared" si="2"/>
        <v>1937779</v>
      </c>
      <c r="M27" s="31">
        <f t="shared" si="2"/>
        <v>1690943</v>
      </c>
      <c r="N27" s="31">
        <f t="shared" si="2"/>
        <v>5407611</v>
      </c>
      <c r="O27" s="31">
        <f t="shared" si="2"/>
        <v>3638541</v>
      </c>
      <c r="P27" s="31">
        <f t="shared" si="2"/>
        <v>2612137</v>
      </c>
      <c r="Q27" s="31">
        <f t="shared" si="2"/>
        <v>1447232</v>
      </c>
      <c r="R27" s="31">
        <f t="shared" si="2"/>
        <v>7697910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66808458</v>
      </c>
      <c r="X27" s="31">
        <f t="shared" si="2"/>
        <v>128650723</v>
      </c>
      <c r="Y27" s="31">
        <f t="shared" si="2"/>
        <v>-61842265</v>
      </c>
      <c r="Z27" s="32">
        <f>+IF(X27&lt;&gt;0,+(Y27/X27)*100,0)</f>
        <v>-48.069893085637773</v>
      </c>
      <c r="AA27" s="33">
        <f>+AA14+AA26</f>
        <v>132673570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45718171</v>
      </c>
      <c r="D33" s="18"/>
      <c r="E33" s="19">
        <v>20635365</v>
      </c>
      <c r="F33" s="20">
        <v>20698160</v>
      </c>
      <c r="G33" s="20">
        <v>46710756</v>
      </c>
      <c r="H33" s="20">
        <v>964805</v>
      </c>
      <c r="I33" s="20">
        <v>1028843</v>
      </c>
      <c r="J33" s="20">
        <v>48704404</v>
      </c>
      <c r="K33" s="20">
        <v>956426</v>
      </c>
      <c r="L33" s="20">
        <v>933015</v>
      </c>
      <c r="M33" s="20">
        <v>1593640</v>
      </c>
      <c r="N33" s="20">
        <v>3483081</v>
      </c>
      <c r="O33" s="20">
        <v>1003725</v>
      </c>
      <c r="P33" s="20">
        <v>924000</v>
      </c>
      <c r="Q33" s="20">
        <v>997468</v>
      </c>
      <c r="R33" s="20">
        <v>2925193</v>
      </c>
      <c r="S33" s="20"/>
      <c r="T33" s="20"/>
      <c r="U33" s="20"/>
      <c r="V33" s="20"/>
      <c r="W33" s="20">
        <v>55112678</v>
      </c>
      <c r="X33" s="20">
        <v>14115967</v>
      </c>
      <c r="Y33" s="20">
        <v>40996711</v>
      </c>
      <c r="Z33" s="21">
        <v>290.4279317173241</v>
      </c>
      <c r="AA33" s="22">
        <v>20698160</v>
      </c>
    </row>
    <row r="34" spans="1:27" x14ac:dyDescent="0.25">
      <c r="A34" s="23" t="s">
        <v>62</v>
      </c>
      <c r="B34" s="17" t="s">
        <v>33</v>
      </c>
      <c r="C34" s="18">
        <v>-1969040</v>
      </c>
      <c r="D34" s="18"/>
      <c r="E34" s="19"/>
      <c r="F34" s="20">
        <v>-1644467</v>
      </c>
      <c r="G34" s="20">
        <v>-1968765</v>
      </c>
      <c r="H34" s="20"/>
      <c r="I34" s="20">
        <v>-275</v>
      </c>
      <c r="J34" s="20">
        <v>-1969040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-1969040</v>
      </c>
      <c r="X34" s="20">
        <v>-703629</v>
      </c>
      <c r="Y34" s="20">
        <v>-1265411</v>
      </c>
      <c r="Z34" s="21">
        <v>179.84065466318185</v>
      </c>
      <c r="AA34" s="22">
        <v>-1644467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2984</v>
      </c>
      <c r="D36" s="18"/>
      <c r="E36" s="19">
        <v>3647914</v>
      </c>
      <c r="F36" s="20"/>
      <c r="G36" s="20">
        <v>3288</v>
      </c>
      <c r="H36" s="20"/>
      <c r="I36" s="20"/>
      <c r="J36" s="20">
        <v>3288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3288</v>
      </c>
      <c r="X36" s="20"/>
      <c r="Y36" s="20">
        <v>3288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43752115</v>
      </c>
      <c r="D38" s="29">
        <f t="shared" ref="D38:Y38" si="3">SUM(D30:D37)</f>
        <v>0</v>
      </c>
      <c r="E38" s="30">
        <f t="shared" si="3"/>
        <v>24283279</v>
      </c>
      <c r="F38" s="31">
        <f t="shared" si="3"/>
        <v>19053693</v>
      </c>
      <c r="G38" s="31">
        <f t="shared" si="3"/>
        <v>44745279</v>
      </c>
      <c r="H38" s="31">
        <f t="shared" si="3"/>
        <v>964805</v>
      </c>
      <c r="I38" s="31">
        <f t="shared" si="3"/>
        <v>1028568</v>
      </c>
      <c r="J38" s="31">
        <f t="shared" si="3"/>
        <v>46738652</v>
      </c>
      <c r="K38" s="31">
        <f t="shared" si="3"/>
        <v>956426</v>
      </c>
      <c r="L38" s="31">
        <f t="shared" si="3"/>
        <v>933015</v>
      </c>
      <c r="M38" s="31">
        <f t="shared" si="3"/>
        <v>1593640</v>
      </c>
      <c r="N38" s="31">
        <f t="shared" si="3"/>
        <v>3483081</v>
      </c>
      <c r="O38" s="31">
        <f t="shared" si="3"/>
        <v>1003725</v>
      </c>
      <c r="P38" s="31">
        <f t="shared" si="3"/>
        <v>924000</v>
      </c>
      <c r="Q38" s="31">
        <f t="shared" si="3"/>
        <v>997468</v>
      </c>
      <c r="R38" s="31">
        <f t="shared" si="3"/>
        <v>2925193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53146926</v>
      </c>
      <c r="X38" s="31">
        <f t="shared" si="3"/>
        <v>13412338</v>
      </c>
      <c r="Y38" s="31">
        <f t="shared" si="3"/>
        <v>39734588</v>
      </c>
      <c r="Z38" s="32">
        <f>+IF(X38&lt;&gt;0,+(Y38/X38)*100,0)</f>
        <v>296.25400135308251</v>
      </c>
      <c r="AA38" s="33">
        <f>SUM(AA30:AA37)</f>
        <v>19053693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43752115</v>
      </c>
      <c r="D45" s="29">
        <f>+D38+D44</f>
        <v>0</v>
      </c>
      <c r="E45" s="30">
        <f t="shared" si="5"/>
        <v>24283279</v>
      </c>
      <c r="F45" s="31">
        <f t="shared" si="5"/>
        <v>19053693</v>
      </c>
      <c r="G45" s="31">
        <f t="shared" si="5"/>
        <v>44745279</v>
      </c>
      <c r="H45" s="31">
        <f t="shared" si="5"/>
        <v>964805</v>
      </c>
      <c r="I45" s="31">
        <f t="shared" si="5"/>
        <v>1028568</v>
      </c>
      <c r="J45" s="31">
        <f t="shared" si="5"/>
        <v>46738652</v>
      </c>
      <c r="K45" s="31">
        <f t="shared" si="5"/>
        <v>956426</v>
      </c>
      <c r="L45" s="31">
        <f t="shared" si="5"/>
        <v>933015</v>
      </c>
      <c r="M45" s="31">
        <f t="shared" si="5"/>
        <v>1593640</v>
      </c>
      <c r="N45" s="31">
        <f t="shared" si="5"/>
        <v>3483081</v>
      </c>
      <c r="O45" s="31">
        <f t="shared" si="5"/>
        <v>1003725</v>
      </c>
      <c r="P45" s="31">
        <f t="shared" si="5"/>
        <v>924000</v>
      </c>
      <c r="Q45" s="31">
        <f t="shared" si="5"/>
        <v>997468</v>
      </c>
      <c r="R45" s="31">
        <f t="shared" si="5"/>
        <v>2925193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53146926</v>
      </c>
      <c r="X45" s="31">
        <f t="shared" si="5"/>
        <v>13412338</v>
      </c>
      <c r="Y45" s="31">
        <f t="shared" si="5"/>
        <v>39734588</v>
      </c>
      <c r="Z45" s="32">
        <f>+IF(X45&lt;&gt;0,+(Y45/X45)*100,0)</f>
        <v>296.25400135308251</v>
      </c>
      <c r="AA45" s="33">
        <f>+AA38+AA44</f>
        <v>19053693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4585027</v>
      </c>
      <c r="D46" s="42">
        <f t="shared" si="6"/>
        <v>0</v>
      </c>
      <c r="E46" s="43">
        <f t="shared" si="6"/>
        <v>120307528</v>
      </c>
      <c r="F46" s="44">
        <f t="shared" si="6"/>
        <v>113619877</v>
      </c>
      <c r="G46" s="44">
        <f t="shared" si="6"/>
        <v>4063670</v>
      </c>
      <c r="H46" s="44">
        <f t="shared" si="6"/>
        <v>829345</v>
      </c>
      <c r="I46" s="44">
        <f t="shared" si="6"/>
        <v>2071270</v>
      </c>
      <c r="J46" s="44">
        <f t="shared" si="6"/>
        <v>6964285</v>
      </c>
      <c r="K46" s="44">
        <f t="shared" si="6"/>
        <v>822463</v>
      </c>
      <c r="L46" s="44">
        <f t="shared" si="6"/>
        <v>1004764</v>
      </c>
      <c r="M46" s="44">
        <f t="shared" si="6"/>
        <v>97303</v>
      </c>
      <c r="N46" s="44">
        <f t="shared" si="6"/>
        <v>1924530</v>
      </c>
      <c r="O46" s="44">
        <f t="shared" si="6"/>
        <v>2634816</v>
      </c>
      <c r="P46" s="44">
        <f t="shared" si="6"/>
        <v>1688137</v>
      </c>
      <c r="Q46" s="44">
        <f t="shared" si="6"/>
        <v>449764</v>
      </c>
      <c r="R46" s="44">
        <f t="shared" si="6"/>
        <v>4772717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13661532</v>
      </c>
      <c r="X46" s="44">
        <f t="shared" si="6"/>
        <v>115238385</v>
      </c>
      <c r="Y46" s="44">
        <f t="shared" si="6"/>
        <v>-101576853</v>
      </c>
      <c r="Z46" s="45">
        <f>+IF(X46&lt;&gt;0,+(Y46/X46)*100,0)</f>
        <v>-88.144981379251362</v>
      </c>
      <c r="AA46" s="46">
        <f>+AA27-AA45</f>
        <v>113619877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298749</v>
      </c>
      <c r="D48" s="18"/>
      <c r="E48" s="19"/>
      <c r="F48" s="20"/>
      <c r="G48" s="20">
        <v>13330426</v>
      </c>
      <c r="H48" s="20"/>
      <c r="I48" s="20">
        <v>-13031678</v>
      </c>
      <c r="J48" s="20">
        <v>298748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298748</v>
      </c>
      <c r="X48" s="20"/>
      <c r="Y48" s="20">
        <v>298748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298749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13330426</v>
      </c>
      <c r="H51" s="52">
        <f t="shared" si="7"/>
        <v>0</v>
      </c>
      <c r="I51" s="52">
        <f t="shared" si="7"/>
        <v>-13031678</v>
      </c>
      <c r="J51" s="52">
        <f t="shared" si="7"/>
        <v>298748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298748</v>
      </c>
      <c r="X51" s="52">
        <f t="shared" si="7"/>
        <v>0</v>
      </c>
      <c r="Y51" s="52">
        <f t="shared" si="7"/>
        <v>298748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44678120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>
        <v>-1508900</v>
      </c>
      <c r="L6" s="20">
        <v>-1584330</v>
      </c>
      <c r="M6" s="20">
        <v>-1726329</v>
      </c>
      <c r="N6" s="20">
        <v>-4819559</v>
      </c>
      <c r="O6" s="20">
        <v>-184782</v>
      </c>
      <c r="P6" s="20">
        <v>-137621</v>
      </c>
      <c r="Q6" s="20">
        <v>-409563</v>
      </c>
      <c r="R6" s="20">
        <v>-731966</v>
      </c>
      <c r="S6" s="20"/>
      <c r="T6" s="20"/>
      <c r="U6" s="20"/>
      <c r="V6" s="20"/>
      <c r="W6" s="20">
        <v>2918642</v>
      </c>
      <c r="X6" s="20">
        <v>1515024</v>
      </c>
      <c r="Y6" s="20">
        <v>1403618</v>
      </c>
      <c r="Z6" s="21">
        <v>92.646585136605097</v>
      </c>
      <c r="AA6" s="22">
        <v>2020016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32795550</v>
      </c>
      <c r="D8" s="18"/>
      <c r="E8" s="19">
        <v>3044303</v>
      </c>
      <c r="F8" s="20">
        <v>3044303</v>
      </c>
      <c r="G8" s="20">
        <v>23082444</v>
      </c>
      <c r="H8" s="20">
        <v>1103083</v>
      </c>
      <c r="I8" s="20">
        <v>1298291</v>
      </c>
      <c r="J8" s="20">
        <v>25483818</v>
      </c>
      <c r="K8" s="20">
        <v>42280</v>
      </c>
      <c r="L8" s="20">
        <v>2334526</v>
      </c>
      <c r="M8" s="20">
        <v>900212</v>
      </c>
      <c r="N8" s="20">
        <v>3277018</v>
      </c>
      <c r="O8" s="20">
        <v>1386976</v>
      </c>
      <c r="P8" s="20">
        <v>269019</v>
      </c>
      <c r="Q8" s="20">
        <v>2031528</v>
      </c>
      <c r="R8" s="20">
        <v>3687523</v>
      </c>
      <c r="S8" s="20"/>
      <c r="T8" s="20"/>
      <c r="U8" s="20"/>
      <c r="V8" s="20"/>
      <c r="W8" s="20">
        <v>32448359</v>
      </c>
      <c r="X8" s="20">
        <v>2283219</v>
      </c>
      <c r="Y8" s="20">
        <v>30165140</v>
      </c>
      <c r="Z8" s="21">
        <v>1321.1671766922052</v>
      </c>
      <c r="AA8" s="22">
        <v>3044303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-81048</v>
      </c>
      <c r="D11" s="18"/>
      <c r="E11" s="19">
        <v>-1200000</v>
      </c>
      <c r="F11" s="20">
        <v>-1200000</v>
      </c>
      <c r="G11" s="20">
        <v>-40524</v>
      </c>
      <c r="H11" s="20"/>
      <c r="I11" s="20"/>
      <c r="J11" s="20">
        <v>-40524</v>
      </c>
      <c r="K11" s="20"/>
      <c r="L11" s="20"/>
      <c r="M11" s="20"/>
      <c r="N11" s="20"/>
      <c r="O11" s="20"/>
      <c r="P11" s="20"/>
      <c r="Q11" s="20">
        <v>-1192</v>
      </c>
      <c r="R11" s="20">
        <v>-1192</v>
      </c>
      <c r="S11" s="20"/>
      <c r="T11" s="20"/>
      <c r="U11" s="20"/>
      <c r="V11" s="20"/>
      <c r="W11" s="20">
        <v>-41716</v>
      </c>
      <c r="X11" s="20">
        <v>-900000</v>
      </c>
      <c r="Y11" s="20">
        <v>858284</v>
      </c>
      <c r="Z11" s="21">
        <v>-95.364888888888885</v>
      </c>
      <c r="AA11" s="22">
        <v>-1200000</v>
      </c>
    </row>
    <row r="12" spans="1:27" x14ac:dyDescent="0.25">
      <c r="A12" s="23" t="s">
        <v>41</v>
      </c>
      <c r="B12" s="17" t="s">
        <v>33</v>
      </c>
      <c r="C12" s="18">
        <v>7229774</v>
      </c>
      <c r="D12" s="18"/>
      <c r="E12" s="19">
        <v>1430450</v>
      </c>
      <c r="F12" s="20">
        <v>1430450</v>
      </c>
      <c r="G12" s="24">
        <v>4826234</v>
      </c>
      <c r="H12" s="24">
        <v>146978</v>
      </c>
      <c r="I12" s="24">
        <v>627799</v>
      </c>
      <c r="J12" s="20">
        <v>5601011</v>
      </c>
      <c r="K12" s="24">
        <v>12778</v>
      </c>
      <c r="L12" s="24">
        <v>208495</v>
      </c>
      <c r="M12" s="20">
        <v>207630</v>
      </c>
      <c r="N12" s="24">
        <v>428903</v>
      </c>
      <c r="O12" s="24">
        <v>25032</v>
      </c>
      <c r="P12" s="24">
        <v>20053</v>
      </c>
      <c r="Q12" s="20">
        <v>31965</v>
      </c>
      <c r="R12" s="24">
        <v>77050</v>
      </c>
      <c r="S12" s="24"/>
      <c r="T12" s="20"/>
      <c r="U12" s="24"/>
      <c r="V12" s="24"/>
      <c r="W12" s="24">
        <v>6106964</v>
      </c>
      <c r="X12" s="20">
        <v>1072827</v>
      </c>
      <c r="Y12" s="24">
        <v>5034137</v>
      </c>
      <c r="Z12" s="25">
        <v>469.24033418249167</v>
      </c>
      <c r="AA12" s="26">
        <v>1430450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84622396</v>
      </c>
      <c r="D14" s="29">
        <f>SUM(D6:D13)</f>
        <v>0</v>
      </c>
      <c r="E14" s="30">
        <f t="shared" si="0"/>
        <v>5294769</v>
      </c>
      <c r="F14" s="31">
        <f t="shared" si="0"/>
        <v>5294769</v>
      </c>
      <c r="G14" s="31">
        <f t="shared" si="0"/>
        <v>40049508</v>
      </c>
      <c r="H14" s="31">
        <f t="shared" si="0"/>
        <v>-110660</v>
      </c>
      <c r="I14" s="31">
        <f t="shared" si="0"/>
        <v>-424376</v>
      </c>
      <c r="J14" s="31">
        <f t="shared" si="0"/>
        <v>39514472</v>
      </c>
      <c r="K14" s="31">
        <f t="shared" si="0"/>
        <v>-1453842</v>
      </c>
      <c r="L14" s="31">
        <f t="shared" si="0"/>
        <v>958691</v>
      </c>
      <c r="M14" s="31">
        <f t="shared" si="0"/>
        <v>-618487</v>
      </c>
      <c r="N14" s="31">
        <f t="shared" si="0"/>
        <v>-1113638</v>
      </c>
      <c r="O14" s="31">
        <f t="shared" si="0"/>
        <v>1227226</v>
      </c>
      <c r="P14" s="31">
        <f t="shared" si="0"/>
        <v>151451</v>
      </c>
      <c r="Q14" s="31">
        <f t="shared" si="0"/>
        <v>1652738</v>
      </c>
      <c r="R14" s="31">
        <f t="shared" si="0"/>
        <v>3031415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41432249</v>
      </c>
      <c r="X14" s="31">
        <f t="shared" si="0"/>
        <v>3971070</v>
      </c>
      <c r="Y14" s="31">
        <f t="shared" si="0"/>
        <v>37461179</v>
      </c>
      <c r="Z14" s="32">
        <f>+IF(X14&lt;&gt;0,+(Y14/X14)*100,0)</f>
        <v>943.35227029490784</v>
      </c>
      <c r="AA14" s="33">
        <f>SUM(AA6:AA13)</f>
        <v>5294769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80942777</v>
      </c>
      <c r="D18" s="18"/>
      <c r="E18" s="19">
        <v>7490940</v>
      </c>
      <c r="F18" s="20">
        <v>7490940</v>
      </c>
      <c r="G18" s="24">
        <v>55553015</v>
      </c>
      <c r="H18" s="24">
        <v>243401</v>
      </c>
      <c r="I18" s="24">
        <v>4595082</v>
      </c>
      <c r="J18" s="20">
        <v>60391498</v>
      </c>
      <c r="K18" s="24"/>
      <c r="L18" s="24">
        <v>1388356</v>
      </c>
      <c r="M18" s="20">
        <v>1193505</v>
      </c>
      <c r="N18" s="24">
        <v>2581861</v>
      </c>
      <c r="O18" s="24"/>
      <c r="P18" s="24"/>
      <c r="Q18" s="20"/>
      <c r="R18" s="24"/>
      <c r="S18" s="24"/>
      <c r="T18" s="20"/>
      <c r="U18" s="24"/>
      <c r="V18" s="24"/>
      <c r="W18" s="24">
        <v>62973359</v>
      </c>
      <c r="X18" s="20">
        <v>5618205</v>
      </c>
      <c r="Y18" s="24">
        <v>57355154</v>
      </c>
      <c r="Z18" s="25">
        <v>1020.8804057523711</v>
      </c>
      <c r="AA18" s="26">
        <v>7490940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80942777</v>
      </c>
      <c r="D26" s="29">
        <f t="shared" ref="D26:Y26" si="1">SUM(D16:D25)</f>
        <v>0</v>
      </c>
      <c r="E26" s="35">
        <f t="shared" si="1"/>
        <v>7490940</v>
      </c>
      <c r="F26" s="36">
        <f t="shared" si="1"/>
        <v>7490940</v>
      </c>
      <c r="G26" s="36">
        <f t="shared" si="1"/>
        <v>55553015</v>
      </c>
      <c r="H26" s="36">
        <f t="shared" si="1"/>
        <v>243401</v>
      </c>
      <c r="I26" s="36">
        <f t="shared" si="1"/>
        <v>4595082</v>
      </c>
      <c r="J26" s="36">
        <f t="shared" si="1"/>
        <v>60391498</v>
      </c>
      <c r="K26" s="36">
        <f t="shared" si="1"/>
        <v>0</v>
      </c>
      <c r="L26" s="36">
        <f t="shared" si="1"/>
        <v>1388356</v>
      </c>
      <c r="M26" s="36">
        <f t="shared" si="1"/>
        <v>1193505</v>
      </c>
      <c r="N26" s="36">
        <f t="shared" si="1"/>
        <v>2581861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62973359</v>
      </c>
      <c r="X26" s="36">
        <f t="shared" si="1"/>
        <v>5618205</v>
      </c>
      <c r="Y26" s="36">
        <f t="shared" si="1"/>
        <v>57355154</v>
      </c>
      <c r="Z26" s="37">
        <f>+IF(X26&lt;&gt;0,+(Y26/X26)*100,0)</f>
        <v>1020.8804057523711</v>
      </c>
      <c r="AA26" s="38">
        <f>SUM(AA16:AA25)</f>
        <v>7490940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165565173</v>
      </c>
      <c r="D27" s="29">
        <f>+D14+D26</f>
        <v>0</v>
      </c>
      <c r="E27" s="30">
        <f t="shared" si="2"/>
        <v>12785709</v>
      </c>
      <c r="F27" s="31">
        <f t="shared" si="2"/>
        <v>12785709</v>
      </c>
      <c r="G27" s="31">
        <f t="shared" si="2"/>
        <v>95602523</v>
      </c>
      <c r="H27" s="31">
        <f t="shared" si="2"/>
        <v>132741</v>
      </c>
      <c r="I27" s="31">
        <f t="shared" si="2"/>
        <v>4170706</v>
      </c>
      <c r="J27" s="31">
        <f t="shared" si="2"/>
        <v>99905970</v>
      </c>
      <c r="K27" s="31">
        <f t="shared" si="2"/>
        <v>-1453842</v>
      </c>
      <c r="L27" s="31">
        <f t="shared" si="2"/>
        <v>2347047</v>
      </c>
      <c r="M27" s="31">
        <f t="shared" si="2"/>
        <v>575018</v>
      </c>
      <c r="N27" s="31">
        <f t="shared" si="2"/>
        <v>1468223</v>
      </c>
      <c r="O27" s="31">
        <f t="shared" si="2"/>
        <v>1227226</v>
      </c>
      <c r="P27" s="31">
        <f t="shared" si="2"/>
        <v>151451</v>
      </c>
      <c r="Q27" s="31">
        <f t="shared" si="2"/>
        <v>1652738</v>
      </c>
      <c r="R27" s="31">
        <f t="shared" si="2"/>
        <v>3031415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104405608</v>
      </c>
      <c r="X27" s="31">
        <f t="shared" si="2"/>
        <v>9589275</v>
      </c>
      <c r="Y27" s="31">
        <f t="shared" si="2"/>
        <v>94816333</v>
      </c>
      <c r="Z27" s="32">
        <f>+IF(X27&lt;&gt;0,+(Y27/X27)*100,0)</f>
        <v>988.77478224370452</v>
      </c>
      <c r="AA27" s="33">
        <f>+AA14+AA26</f>
        <v>12785709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123537347</v>
      </c>
      <c r="D33" s="18"/>
      <c r="E33" s="19">
        <v>6598316</v>
      </c>
      <c r="F33" s="20">
        <v>6288316</v>
      </c>
      <c r="G33" s="20">
        <v>62674819</v>
      </c>
      <c r="H33" s="20">
        <v>-572750</v>
      </c>
      <c r="I33" s="20">
        <v>2416715</v>
      </c>
      <c r="J33" s="20">
        <v>64518784</v>
      </c>
      <c r="K33" s="20">
        <v>-1221023</v>
      </c>
      <c r="L33" s="20">
        <v>555851</v>
      </c>
      <c r="M33" s="20">
        <v>83948</v>
      </c>
      <c r="N33" s="20">
        <v>-581224</v>
      </c>
      <c r="O33" s="20">
        <v>144471</v>
      </c>
      <c r="P33" s="20">
        <v>142340</v>
      </c>
      <c r="Q33" s="20">
        <v>-64821</v>
      </c>
      <c r="R33" s="20">
        <v>221990</v>
      </c>
      <c r="S33" s="20"/>
      <c r="T33" s="20"/>
      <c r="U33" s="20"/>
      <c r="V33" s="20"/>
      <c r="W33" s="20">
        <v>64159550</v>
      </c>
      <c r="X33" s="20">
        <v>4716171</v>
      </c>
      <c r="Y33" s="20">
        <v>59443379</v>
      </c>
      <c r="Z33" s="21">
        <v>1260.4161087458449</v>
      </c>
      <c r="AA33" s="22">
        <v>6288316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886042</v>
      </c>
      <c r="F36" s="20">
        <v>886042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664524</v>
      </c>
      <c r="Y36" s="20">
        <v>-664524</v>
      </c>
      <c r="Z36" s="21">
        <v>-100</v>
      </c>
      <c r="AA36" s="22">
        <v>886042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123537347</v>
      </c>
      <c r="D38" s="29">
        <f t="shared" ref="D38:Y38" si="3">SUM(D30:D37)</f>
        <v>0</v>
      </c>
      <c r="E38" s="30">
        <f t="shared" si="3"/>
        <v>7484358</v>
      </c>
      <c r="F38" s="31">
        <f t="shared" si="3"/>
        <v>7174358</v>
      </c>
      <c r="G38" s="31">
        <f t="shared" si="3"/>
        <v>62674819</v>
      </c>
      <c r="H38" s="31">
        <f t="shared" si="3"/>
        <v>-572750</v>
      </c>
      <c r="I38" s="31">
        <f t="shared" si="3"/>
        <v>2416715</v>
      </c>
      <c r="J38" s="31">
        <f t="shared" si="3"/>
        <v>64518784</v>
      </c>
      <c r="K38" s="31">
        <f t="shared" si="3"/>
        <v>-1221023</v>
      </c>
      <c r="L38" s="31">
        <f t="shared" si="3"/>
        <v>555851</v>
      </c>
      <c r="M38" s="31">
        <f t="shared" si="3"/>
        <v>83948</v>
      </c>
      <c r="N38" s="31">
        <f t="shared" si="3"/>
        <v>-581224</v>
      </c>
      <c r="O38" s="31">
        <f t="shared" si="3"/>
        <v>144471</v>
      </c>
      <c r="P38" s="31">
        <f t="shared" si="3"/>
        <v>142340</v>
      </c>
      <c r="Q38" s="31">
        <f t="shared" si="3"/>
        <v>-64821</v>
      </c>
      <c r="R38" s="31">
        <f t="shared" si="3"/>
        <v>221990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64159550</v>
      </c>
      <c r="X38" s="31">
        <f t="shared" si="3"/>
        <v>5380695</v>
      </c>
      <c r="Y38" s="31">
        <f t="shared" si="3"/>
        <v>58778855</v>
      </c>
      <c r="Z38" s="32">
        <f>+IF(X38&lt;&gt;0,+(Y38/X38)*100,0)</f>
        <v>1092.4026543039515</v>
      </c>
      <c r="AA38" s="33">
        <f>SUM(AA30:AA37)</f>
        <v>7174358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123537347</v>
      </c>
      <c r="D45" s="29">
        <f>+D38+D44</f>
        <v>0</v>
      </c>
      <c r="E45" s="30">
        <f t="shared" si="5"/>
        <v>7484358</v>
      </c>
      <c r="F45" s="31">
        <f t="shared" si="5"/>
        <v>7174358</v>
      </c>
      <c r="G45" s="31">
        <f t="shared" si="5"/>
        <v>62674819</v>
      </c>
      <c r="H45" s="31">
        <f t="shared" si="5"/>
        <v>-572750</v>
      </c>
      <c r="I45" s="31">
        <f t="shared" si="5"/>
        <v>2416715</v>
      </c>
      <c r="J45" s="31">
        <f t="shared" si="5"/>
        <v>64518784</v>
      </c>
      <c r="K45" s="31">
        <f t="shared" si="5"/>
        <v>-1221023</v>
      </c>
      <c r="L45" s="31">
        <f t="shared" si="5"/>
        <v>555851</v>
      </c>
      <c r="M45" s="31">
        <f t="shared" si="5"/>
        <v>83948</v>
      </c>
      <c r="N45" s="31">
        <f t="shared" si="5"/>
        <v>-581224</v>
      </c>
      <c r="O45" s="31">
        <f t="shared" si="5"/>
        <v>144471</v>
      </c>
      <c r="P45" s="31">
        <f t="shared" si="5"/>
        <v>142340</v>
      </c>
      <c r="Q45" s="31">
        <f t="shared" si="5"/>
        <v>-64821</v>
      </c>
      <c r="R45" s="31">
        <f t="shared" si="5"/>
        <v>221990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64159550</v>
      </c>
      <c r="X45" s="31">
        <f t="shared" si="5"/>
        <v>5380695</v>
      </c>
      <c r="Y45" s="31">
        <f t="shared" si="5"/>
        <v>58778855</v>
      </c>
      <c r="Z45" s="32">
        <f>+IF(X45&lt;&gt;0,+(Y45/X45)*100,0)</f>
        <v>1092.4026543039515</v>
      </c>
      <c r="AA45" s="33">
        <f>+AA38+AA44</f>
        <v>7174358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42027826</v>
      </c>
      <c r="D46" s="42">
        <f t="shared" si="6"/>
        <v>0</v>
      </c>
      <c r="E46" s="43">
        <f t="shared" si="6"/>
        <v>5301351</v>
      </c>
      <c r="F46" s="44">
        <f t="shared" si="6"/>
        <v>5611351</v>
      </c>
      <c r="G46" s="44">
        <f t="shared" si="6"/>
        <v>32927704</v>
      </c>
      <c r="H46" s="44">
        <f t="shared" si="6"/>
        <v>705491</v>
      </c>
      <c r="I46" s="44">
        <f t="shared" si="6"/>
        <v>1753991</v>
      </c>
      <c r="J46" s="44">
        <f t="shared" si="6"/>
        <v>35387186</v>
      </c>
      <c r="K46" s="44">
        <f t="shared" si="6"/>
        <v>-232819</v>
      </c>
      <c r="L46" s="44">
        <f t="shared" si="6"/>
        <v>1791196</v>
      </c>
      <c r="M46" s="44">
        <f t="shared" si="6"/>
        <v>491070</v>
      </c>
      <c r="N46" s="44">
        <f t="shared" si="6"/>
        <v>2049447</v>
      </c>
      <c r="O46" s="44">
        <f t="shared" si="6"/>
        <v>1082755</v>
      </c>
      <c r="P46" s="44">
        <f t="shared" si="6"/>
        <v>9111</v>
      </c>
      <c r="Q46" s="44">
        <f t="shared" si="6"/>
        <v>1717559</v>
      </c>
      <c r="R46" s="44">
        <f t="shared" si="6"/>
        <v>2809425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40246058</v>
      </c>
      <c r="X46" s="44">
        <f t="shared" si="6"/>
        <v>4208580</v>
      </c>
      <c r="Y46" s="44">
        <f t="shared" si="6"/>
        <v>36037478</v>
      </c>
      <c r="Z46" s="45">
        <f>+IF(X46&lt;&gt;0,+(Y46/X46)*100,0)</f>
        <v>856.28592066682825</v>
      </c>
      <c r="AA46" s="46">
        <f>+AA27-AA45</f>
        <v>5611351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-15662229</v>
      </c>
      <c r="D48" s="18"/>
      <c r="E48" s="19"/>
      <c r="F48" s="20"/>
      <c r="G48" s="20">
        <v>-4991766</v>
      </c>
      <c r="H48" s="20"/>
      <c r="I48" s="20">
        <v>-1295678</v>
      </c>
      <c r="J48" s="20">
        <v>-6287444</v>
      </c>
      <c r="K48" s="20">
        <v>-232819</v>
      </c>
      <c r="L48" s="20">
        <v>1491482</v>
      </c>
      <c r="M48" s="20">
        <v>485374</v>
      </c>
      <c r="N48" s="20">
        <v>1744037</v>
      </c>
      <c r="O48" s="20">
        <v>814175</v>
      </c>
      <c r="P48" s="20">
        <v>-10065</v>
      </c>
      <c r="Q48" s="20">
        <v>1363498</v>
      </c>
      <c r="R48" s="20">
        <v>2167608</v>
      </c>
      <c r="S48" s="20"/>
      <c r="T48" s="20"/>
      <c r="U48" s="20"/>
      <c r="V48" s="20"/>
      <c r="W48" s="20">
        <v>-2375799</v>
      </c>
      <c r="X48" s="20"/>
      <c r="Y48" s="20">
        <v>-2375799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-15662229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-4991766</v>
      </c>
      <c r="H51" s="52">
        <f t="shared" si="7"/>
        <v>0</v>
      </c>
      <c r="I51" s="52">
        <f t="shared" si="7"/>
        <v>-1295678</v>
      </c>
      <c r="J51" s="52">
        <f t="shared" si="7"/>
        <v>-6287444</v>
      </c>
      <c r="K51" s="52">
        <f t="shared" si="7"/>
        <v>-232819</v>
      </c>
      <c r="L51" s="52">
        <f t="shared" si="7"/>
        <v>1491482</v>
      </c>
      <c r="M51" s="52">
        <f t="shared" si="7"/>
        <v>485374</v>
      </c>
      <c r="N51" s="52">
        <f t="shared" si="7"/>
        <v>1744037</v>
      </c>
      <c r="O51" s="52">
        <f t="shared" si="7"/>
        <v>814175</v>
      </c>
      <c r="P51" s="52">
        <f t="shared" si="7"/>
        <v>-10065</v>
      </c>
      <c r="Q51" s="52">
        <f t="shared" si="7"/>
        <v>1363498</v>
      </c>
      <c r="R51" s="52">
        <f t="shared" si="7"/>
        <v>2167608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-2375799</v>
      </c>
      <c r="X51" s="52">
        <f t="shared" si="7"/>
        <v>0</v>
      </c>
      <c r="Y51" s="52">
        <f t="shared" si="7"/>
        <v>-2375799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2407517</v>
      </c>
      <c r="D8" s="18"/>
      <c r="E8" s="19">
        <v>3137821</v>
      </c>
      <c r="F8" s="20">
        <v>3137821</v>
      </c>
      <c r="G8" s="20">
        <v>4215292</v>
      </c>
      <c r="H8" s="20">
        <v>-926707</v>
      </c>
      <c r="I8" s="20">
        <v>190801</v>
      </c>
      <c r="J8" s="20">
        <v>3479386</v>
      </c>
      <c r="K8" s="20">
        <v>73235</v>
      </c>
      <c r="L8" s="20">
        <v>282049</v>
      </c>
      <c r="M8" s="20">
        <v>337366</v>
      </c>
      <c r="N8" s="20">
        <v>692650</v>
      </c>
      <c r="O8" s="20">
        <v>73270</v>
      </c>
      <c r="P8" s="20">
        <v>477543</v>
      </c>
      <c r="Q8" s="20">
        <v>-2020883</v>
      </c>
      <c r="R8" s="20">
        <v>-1470070</v>
      </c>
      <c r="S8" s="20"/>
      <c r="T8" s="20"/>
      <c r="U8" s="20"/>
      <c r="V8" s="20"/>
      <c r="W8" s="20">
        <v>2701966</v>
      </c>
      <c r="X8" s="20">
        <v>2353419</v>
      </c>
      <c r="Y8" s="20">
        <v>348547</v>
      </c>
      <c r="Z8" s="21">
        <v>14.810239910530168</v>
      </c>
      <c r="AA8" s="22">
        <v>3137821</v>
      </c>
    </row>
    <row r="9" spans="1:27" x14ac:dyDescent="0.25">
      <c r="A9" s="23" t="s">
        <v>38</v>
      </c>
      <c r="B9" s="17" t="s">
        <v>33</v>
      </c>
      <c r="C9" s="18">
        <v>232737</v>
      </c>
      <c r="D9" s="18"/>
      <c r="E9" s="19">
        <v>366066</v>
      </c>
      <c r="F9" s="20">
        <v>366066</v>
      </c>
      <c r="G9" s="20">
        <v>666308</v>
      </c>
      <c r="H9" s="20">
        <v>-196119</v>
      </c>
      <c r="I9" s="20">
        <v>-14530</v>
      </c>
      <c r="J9" s="20">
        <v>455659</v>
      </c>
      <c r="K9" s="20">
        <v>9130</v>
      </c>
      <c r="L9" s="20">
        <v>30742</v>
      </c>
      <c r="M9" s="20">
        <v>21963</v>
      </c>
      <c r="N9" s="20">
        <v>61835</v>
      </c>
      <c r="O9" s="20">
        <v>-1539</v>
      </c>
      <c r="P9" s="20">
        <v>28095</v>
      </c>
      <c r="Q9" s="20">
        <v>-147650</v>
      </c>
      <c r="R9" s="20">
        <v>-121094</v>
      </c>
      <c r="S9" s="20"/>
      <c r="T9" s="20"/>
      <c r="U9" s="20"/>
      <c r="V9" s="20"/>
      <c r="W9" s="20">
        <v>396400</v>
      </c>
      <c r="X9" s="20">
        <v>274572</v>
      </c>
      <c r="Y9" s="20">
        <v>121828</v>
      </c>
      <c r="Z9" s="21">
        <v>44.370146992410007</v>
      </c>
      <c r="AA9" s="22">
        <v>366066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2640254</v>
      </c>
      <c r="D14" s="29">
        <f>SUM(D6:D13)</f>
        <v>0</v>
      </c>
      <c r="E14" s="30">
        <f t="shared" si="0"/>
        <v>3503887</v>
      </c>
      <c r="F14" s="31">
        <f t="shared" si="0"/>
        <v>3503887</v>
      </c>
      <c r="G14" s="31">
        <f t="shared" si="0"/>
        <v>4881600</v>
      </c>
      <c r="H14" s="31">
        <f t="shared" si="0"/>
        <v>-1122826</v>
      </c>
      <c r="I14" s="31">
        <f t="shared" si="0"/>
        <v>176271</v>
      </c>
      <c r="J14" s="31">
        <f t="shared" si="0"/>
        <v>3935045</v>
      </c>
      <c r="K14" s="31">
        <f t="shared" si="0"/>
        <v>82365</v>
      </c>
      <c r="L14" s="31">
        <f t="shared" si="0"/>
        <v>312791</v>
      </c>
      <c r="M14" s="31">
        <f t="shared" si="0"/>
        <v>359329</v>
      </c>
      <c r="N14" s="31">
        <f t="shared" si="0"/>
        <v>754485</v>
      </c>
      <c r="O14" s="31">
        <f t="shared" si="0"/>
        <v>71731</v>
      </c>
      <c r="P14" s="31">
        <f t="shared" si="0"/>
        <v>505638</v>
      </c>
      <c r="Q14" s="31">
        <f t="shared" si="0"/>
        <v>-2168533</v>
      </c>
      <c r="R14" s="31">
        <f t="shared" si="0"/>
        <v>-1591164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3098366</v>
      </c>
      <c r="X14" s="31">
        <f t="shared" si="0"/>
        <v>2627991</v>
      </c>
      <c r="Y14" s="31">
        <f t="shared" si="0"/>
        <v>470375</v>
      </c>
      <c r="Z14" s="32">
        <f>+IF(X14&lt;&gt;0,+(Y14/X14)*100,0)</f>
        <v>17.89865338199408</v>
      </c>
      <c r="AA14" s="33">
        <f>SUM(AA6:AA13)</f>
        <v>3503887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193136767</v>
      </c>
      <c r="D18" s="18"/>
      <c r="E18" s="19">
        <v>175721404</v>
      </c>
      <c r="F18" s="20">
        <v>176499483</v>
      </c>
      <c r="G18" s="24">
        <v>192823060</v>
      </c>
      <c r="H18" s="24">
        <v>313707</v>
      </c>
      <c r="I18" s="24"/>
      <c r="J18" s="20">
        <v>193136767</v>
      </c>
      <c r="K18" s="24">
        <v>480880</v>
      </c>
      <c r="L18" s="24">
        <v>1255654</v>
      </c>
      <c r="M18" s="20">
        <v>-2115478</v>
      </c>
      <c r="N18" s="24">
        <v>-378944</v>
      </c>
      <c r="O18" s="24">
        <v>-125228</v>
      </c>
      <c r="P18" s="24">
        <v>-355483</v>
      </c>
      <c r="Q18" s="20">
        <v>-124567</v>
      </c>
      <c r="R18" s="24">
        <v>-605278</v>
      </c>
      <c r="S18" s="24"/>
      <c r="T18" s="20"/>
      <c r="U18" s="24"/>
      <c r="V18" s="24"/>
      <c r="W18" s="24">
        <v>192152545</v>
      </c>
      <c r="X18" s="20">
        <v>127708856</v>
      </c>
      <c r="Y18" s="24">
        <v>64443689</v>
      </c>
      <c r="Z18" s="25">
        <v>50.461409661362879</v>
      </c>
      <c r="AA18" s="26">
        <v>176499483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193136767</v>
      </c>
      <c r="D26" s="29">
        <f t="shared" ref="D26:Y26" si="1">SUM(D16:D25)</f>
        <v>0</v>
      </c>
      <c r="E26" s="35">
        <f t="shared" si="1"/>
        <v>175721404</v>
      </c>
      <c r="F26" s="36">
        <f t="shared" si="1"/>
        <v>176499483</v>
      </c>
      <c r="G26" s="36">
        <f t="shared" si="1"/>
        <v>192823060</v>
      </c>
      <c r="H26" s="36">
        <f t="shared" si="1"/>
        <v>313707</v>
      </c>
      <c r="I26" s="36">
        <f t="shared" si="1"/>
        <v>0</v>
      </c>
      <c r="J26" s="36">
        <f t="shared" si="1"/>
        <v>193136767</v>
      </c>
      <c r="K26" s="36">
        <f t="shared" si="1"/>
        <v>480880</v>
      </c>
      <c r="L26" s="36">
        <f t="shared" si="1"/>
        <v>1255654</v>
      </c>
      <c r="M26" s="36">
        <f t="shared" si="1"/>
        <v>-2115478</v>
      </c>
      <c r="N26" s="36">
        <f t="shared" si="1"/>
        <v>-378944</v>
      </c>
      <c r="O26" s="36">
        <f t="shared" si="1"/>
        <v>-125228</v>
      </c>
      <c r="P26" s="36">
        <f t="shared" si="1"/>
        <v>-355483</v>
      </c>
      <c r="Q26" s="36">
        <f t="shared" si="1"/>
        <v>-124567</v>
      </c>
      <c r="R26" s="36">
        <f t="shared" si="1"/>
        <v>-605278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192152545</v>
      </c>
      <c r="X26" s="36">
        <f t="shared" si="1"/>
        <v>127708856</v>
      </c>
      <c r="Y26" s="36">
        <f t="shared" si="1"/>
        <v>64443689</v>
      </c>
      <c r="Z26" s="37">
        <f>+IF(X26&lt;&gt;0,+(Y26/X26)*100,0)</f>
        <v>50.461409661362879</v>
      </c>
      <c r="AA26" s="38">
        <f>SUM(AA16:AA25)</f>
        <v>176499483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195777021</v>
      </c>
      <c r="D27" s="29">
        <f>+D14+D26</f>
        <v>0</v>
      </c>
      <c r="E27" s="30">
        <f t="shared" si="2"/>
        <v>179225291</v>
      </c>
      <c r="F27" s="31">
        <f t="shared" si="2"/>
        <v>180003370</v>
      </c>
      <c r="G27" s="31">
        <f t="shared" si="2"/>
        <v>197704660</v>
      </c>
      <c r="H27" s="31">
        <f t="shared" si="2"/>
        <v>-809119</v>
      </c>
      <c r="I27" s="31">
        <f t="shared" si="2"/>
        <v>176271</v>
      </c>
      <c r="J27" s="31">
        <f t="shared" si="2"/>
        <v>197071812</v>
      </c>
      <c r="K27" s="31">
        <f t="shared" si="2"/>
        <v>563245</v>
      </c>
      <c r="L27" s="31">
        <f t="shared" si="2"/>
        <v>1568445</v>
      </c>
      <c r="M27" s="31">
        <f t="shared" si="2"/>
        <v>-1756149</v>
      </c>
      <c r="N27" s="31">
        <f t="shared" si="2"/>
        <v>375541</v>
      </c>
      <c r="O27" s="31">
        <f t="shared" si="2"/>
        <v>-53497</v>
      </c>
      <c r="P27" s="31">
        <f t="shared" si="2"/>
        <v>150155</v>
      </c>
      <c r="Q27" s="31">
        <f t="shared" si="2"/>
        <v>-2293100</v>
      </c>
      <c r="R27" s="31">
        <f t="shared" si="2"/>
        <v>-2196442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195250911</v>
      </c>
      <c r="X27" s="31">
        <f t="shared" si="2"/>
        <v>130336847</v>
      </c>
      <c r="Y27" s="31">
        <f t="shared" si="2"/>
        <v>64914064</v>
      </c>
      <c r="Z27" s="32">
        <f>+IF(X27&lt;&gt;0,+(Y27/X27)*100,0)</f>
        <v>49.804844519524089</v>
      </c>
      <c r="AA27" s="33">
        <f>+AA14+AA26</f>
        <v>180003370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-300528</v>
      </c>
      <c r="D33" s="18"/>
      <c r="E33" s="19">
        <v>190875</v>
      </c>
      <c r="F33" s="20">
        <v>190875</v>
      </c>
      <c r="G33" s="20">
        <v>-102353</v>
      </c>
      <c r="H33" s="20">
        <v>-198175</v>
      </c>
      <c r="I33" s="20"/>
      <c r="J33" s="20">
        <v>-300528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-300528</v>
      </c>
      <c r="X33" s="20">
        <v>143145</v>
      </c>
      <c r="Y33" s="20">
        <v>-443673</v>
      </c>
      <c r="Z33" s="21">
        <v>-309.94655768626222</v>
      </c>
      <c r="AA33" s="22">
        <v>190875</v>
      </c>
    </row>
    <row r="34" spans="1:27" x14ac:dyDescent="0.25">
      <c r="A34" s="23" t="s">
        <v>62</v>
      </c>
      <c r="B34" s="17" t="s">
        <v>33</v>
      </c>
      <c r="C34" s="18">
        <v>-369666</v>
      </c>
      <c r="D34" s="18"/>
      <c r="E34" s="19"/>
      <c r="F34" s="20"/>
      <c r="G34" s="20">
        <v>-369666</v>
      </c>
      <c r="H34" s="20"/>
      <c r="I34" s="20"/>
      <c r="J34" s="20">
        <v>-369666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-369666</v>
      </c>
      <c r="X34" s="20"/>
      <c r="Y34" s="20">
        <v>-369666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2807011</v>
      </c>
      <c r="D36" s="18"/>
      <c r="E36" s="19">
        <v>1549267</v>
      </c>
      <c r="F36" s="20">
        <v>1549267</v>
      </c>
      <c r="G36" s="20">
        <v>2898661</v>
      </c>
      <c r="H36" s="20">
        <v>52542</v>
      </c>
      <c r="I36" s="20">
        <v>20058</v>
      </c>
      <c r="J36" s="20">
        <v>2971261</v>
      </c>
      <c r="K36" s="20">
        <v>9547</v>
      </c>
      <c r="L36" s="20">
        <v>38925</v>
      </c>
      <c r="M36" s="20">
        <v>47872</v>
      </c>
      <c r="N36" s="20">
        <v>96344</v>
      </c>
      <c r="O36" s="20">
        <v>2045</v>
      </c>
      <c r="P36" s="20">
        <v>56638</v>
      </c>
      <c r="Q36" s="20">
        <v>-228932</v>
      </c>
      <c r="R36" s="20">
        <v>-170249</v>
      </c>
      <c r="S36" s="20"/>
      <c r="T36" s="20"/>
      <c r="U36" s="20"/>
      <c r="V36" s="20"/>
      <c r="W36" s="20">
        <v>2897356</v>
      </c>
      <c r="X36" s="20">
        <v>1161945</v>
      </c>
      <c r="Y36" s="20">
        <v>1735411</v>
      </c>
      <c r="Z36" s="21">
        <v>149.35397114321245</v>
      </c>
      <c r="AA36" s="22">
        <v>1549267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2136817</v>
      </c>
      <c r="D38" s="29">
        <f t="shared" ref="D38:Y38" si="3">SUM(D30:D37)</f>
        <v>0</v>
      </c>
      <c r="E38" s="30">
        <f t="shared" si="3"/>
        <v>1740142</v>
      </c>
      <c r="F38" s="31">
        <f t="shared" si="3"/>
        <v>1740142</v>
      </c>
      <c r="G38" s="31">
        <f t="shared" si="3"/>
        <v>2426642</v>
      </c>
      <c r="H38" s="31">
        <f t="shared" si="3"/>
        <v>-145633</v>
      </c>
      <c r="I38" s="31">
        <f t="shared" si="3"/>
        <v>20058</v>
      </c>
      <c r="J38" s="31">
        <f t="shared" si="3"/>
        <v>2301067</v>
      </c>
      <c r="K38" s="31">
        <f t="shared" si="3"/>
        <v>9547</v>
      </c>
      <c r="L38" s="31">
        <f t="shared" si="3"/>
        <v>38925</v>
      </c>
      <c r="M38" s="31">
        <f t="shared" si="3"/>
        <v>47872</v>
      </c>
      <c r="N38" s="31">
        <f t="shared" si="3"/>
        <v>96344</v>
      </c>
      <c r="O38" s="31">
        <f t="shared" si="3"/>
        <v>2045</v>
      </c>
      <c r="P38" s="31">
        <f t="shared" si="3"/>
        <v>56638</v>
      </c>
      <c r="Q38" s="31">
        <f t="shared" si="3"/>
        <v>-228932</v>
      </c>
      <c r="R38" s="31">
        <f t="shared" si="3"/>
        <v>-170249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2227162</v>
      </c>
      <c r="X38" s="31">
        <f t="shared" si="3"/>
        <v>1305090</v>
      </c>
      <c r="Y38" s="31">
        <f t="shared" si="3"/>
        <v>922072</v>
      </c>
      <c r="Z38" s="32">
        <f>+IF(X38&lt;&gt;0,+(Y38/X38)*100,0)</f>
        <v>70.651985686810875</v>
      </c>
      <c r="AA38" s="33">
        <f>SUM(AA30:AA37)</f>
        <v>1740142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2136817</v>
      </c>
      <c r="D45" s="29">
        <f>+D38+D44</f>
        <v>0</v>
      </c>
      <c r="E45" s="30">
        <f t="shared" si="5"/>
        <v>1740142</v>
      </c>
      <c r="F45" s="31">
        <f t="shared" si="5"/>
        <v>1740142</v>
      </c>
      <c r="G45" s="31">
        <f t="shared" si="5"/>
        <v>2426642</v>
      </c>
      <c r="H45" s="31">
        <f t="shared" si="5"/>
        <v>-145633</v>
      </c>
      <c r="I45" s="31">
        <f t="shared" si="5"/>
        <v>20058</v>
      </c>
      <c r="J45" s="31">
        <f t="shared" si="5"/>
        <v>2301067</v>
      </c>
      <c r="K45" s="31">
        <f t="shared" si="5"/>
        <v>9547</v>
      </c>
      <c r="L45" s="31">
        <f t="shared" si="5"/>
        <v>38925</v>
      </c>
      <c r="M45" s="31">
        <f t="shared" si="5"/>
        <v>47872</v>
      </c>
      <c r="N45" s="31">
        <f t="shared" si="5"/>
        <v>96344</v>
      </c>
      <c r="O45" s="31">
        <f t="shared" si="5"/>
        <v>2045</v>
      </c>
      <c r="P45" s="31">
        <f t="shared" si="5"/>
        <v>56638</v>
      </c>
      <c r="Q45" s="31">
        <f t="shared" si="5"/>
        <v>-228932</v>
      </c>
      <c r="R45" s="31">
        <f t="shared" si="5"/>
        <v>-170249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2227162</v>
      </c>
      <c r="X45" s="31">
        <f t="shared" si="5"/>
        <v>1305090</v>
      </c>
      <c r="Y45" s="31">
        <f t="shared" si="5"/>
        <v>922072</v>
      </c>
      <c r="Z45" s="32">
        <f>+IF(X45&lt;&gt;0,+(Y45/X45)*100,0)</f>
        <v>70.651985686810875</v>
      </c>
      <c r="AA45" s="33">
        <f>+AA38+AA44</f>
        <v>1740142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193640204</v>
      </c>
      <c r="D46" s="42">
        <f t="shared" si="6"/>
        <v>0</v>
      </c>
      <c r="E46" s="43">
        <f t="shared" si="6"/>
        <v>177485149</v>
      </c>
      <c r="F46" s="44">
        <f t="shared" si="6"/>
        <v>178263228</v>
      </c>
      <c r="G46" s="44">
        <f t="shared" si="6"/>
        <v>195278018</v>
      </c>
      <c r="H46" s="44">
        <f t="shared" si="6"/>
        <v>-663486</v>
      </c>
      <c r="I46" s="44">
        <f t="shared" si="6"/>
        <v>156213</v>
      </c>
      <c r="J46" s="44">
        <f t="shared" si="6"/>
        <v>194770745</v>
      </c>
      <c r="K46" s="44">
        <f t="shared" si="6"/>
        <v>553698</v>
      </c>
      <c r="L46" s="44">
        <f t="shared" si="6"/>
        <v>1529520</v>
      </c>
      <c r="M46" s="44">
        <f t="shared" si="6"/>
        <v>-1804021</v>
      </c>
      <c r="N46" s="44">
        <f t="shared" si="6"/>
        <v>279197</v>
      </c>
      <c r="O46" s="44">
        <f t="shared" si="6"/>
        <v>-55542</v>
      </c>
      <c r="P46" s="44">
        <f t="shared" si="6"/>
        <v>93517</v>
      </c>
      <c r="Q46" s="44">
        <f t="shared" si="6"/>
        <v>-2064168</v>
      </c>
      <c r="R46" s="44">
        <f t="shared" si="6"/>
        <v>-2026193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193023749</v>
      </c>
      <c r="X46" s="44">
        <f t="shared" si="6"/>
        <v>129031757</v>
      </c>
      <c r="Y46" s="44">
        <f t="shared" si="6"/>
        <v>63991992</v>
      </c>
      <c r="Z46" s="45">
        <f>+IF(X46&lt;&gt;0,+(Y46/X46)*100,0)</f>
        <v>49.593986385847636</v>
      </c>
      <c r="AA46" s="46">
        <f>+AA27-AA45</f>
        <v>178263228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-35568776</v>
      </c>
      <c r="D48" s="18"/>
      <c r="E48" s="19">
        <v>6432818</v>
      </c>
      <c r="F48" s="20">
        <v>4863002</v>
      </c>
      <c r="G48" s="20">
        <v>-31778144</v>
      </c>
      <c r="H48" s="20">
        <v>-1413303</v>
      </c>
      <c r="I48" s="20">
        <v>-300625</v>
      </c>
      <c r="J48" s="20">
        <v>-33492072</v>
      </c>
      <c r="K48" s="20">
        <v>326695</v>
      </c>
      <c r="L48" s="20">
        <v>-456494</v>
      </c>
      <c r="M48" s="20">
        <v>6722602</v>
      </c>
      <c r="N48" s="20">
        <v>6592803</v>
      </c>
      <c r="O48" s="20">
        <v>399451</v>
      </c>
      <c r="P48" s="20">
        <v>973915</v>
      </c>
      <c r="Q48" s="20">
        <v>-1084425</v>
      </c>
      <c r="R48" s="20">
        <v>288941</v>
      </c>
      <c r="S48" s="20"/>
      <c r="T48" s="20"/>
      <c r="U48" s="20"/>
      <c r="V48" s="20"/>
      <c r="W48" s="20">
        <v>-26610328</v>
      </c>
      <c r="X48" s="20">
        <v>4196686</v>
      </c>
      <c r="Y48" s="20">
        <v>-30807014</v>
      </c>
      <c r="Z48" s="47">
        <v>-734.07955706002315</v>
      </c>
      <c r="AA48" s="22">
        <v>4863002</v>
      </c>
    </row>
    <row r="49" spans="1:27" x14ac:dyDescent="0.25">
      <c r="A49" s="23" t="s">
        <v>75</v>
      </c>
      <c r="B49" s="17" t="s">
        <v>33</v>
      </c>
      <c r="C49" s="18">
        <v>1445970</v>
      </c>
      <c r="D49" s="18"/>
      <c r="E49" s="19">
        <v>2478430</v>
      </c>
      <c r="F49" s="20">
        <v>2478430</v>
      </c>
      <c r="G49" s="20">
        <v>808430</v>
      </c>
      <c r="H49" s="20">
        <v>637540</v>
      </c>
      <c r="I49" s="20"/>
      <c r="J49" s="20">
        <v>1445970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1445970</v>
      </c>
      <c r="X49" s="20">
        <v>1858815</v>
      </c>
      <c r="Y49" s="20">
        <v>-412845</v>
      </c>
      <c r="Z49" s="47">
        <v>-22.21011773629974</v>
      </c>
      <c r="AA49" s="22">
        <v>2478430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-34122806</v>
      </c>
      <c r="D51" s="50">
        <f t="shared" ref="D51:Y51" si="7">SUM(D48:D50)</f>
        <v>0</v>
      </c>
      <c r="E51" s="51">
        <f t="shared" si="7"/>
        <v>8911248</v>
      </c>
      <c r="F51" s="52">
        <f t="shared" si="7"/>
        <v>7341432</v>
      </c>
      <c r="G51" s="52">
        <f t="shared" si="7"/>
        <v>-30969714</v>
      </c>
      <c r="H51" s="52">
        <f t="shared" si="7"/>
        <v>-775763</v>
      </c>
      <c r="I51" s="52">
        <f t="shared" si="7"/>
        <v>-300625</v>
      </c>
      <c r="J51" s="52">
        <f t="shared" si="7"/>
        <v>-32046102</v>
      </c>
      <c r="K51" s="52">
        <f t="shared" si="7"/>
        <v>326695</v>
      </c>
      <c r="L51" s="52">
        <f t="shared" si="7"/>
        <v>-456494</v>
      </c>
      <c r="M51" s="52">
        <f t="shared" si="7"/>
        <v>6722602</v>
      </c>
      <c r="N51" s="52">
        <f t="shared" si="7"/>
        <v>6592803</v>
      </c>
      <c r="O51" s="52">
        <f t="shared" si="7"/>
        <v>399451</v>
      </c>
      <c r="P51" s="52">
        <f t="shared" si="7"/>
        <v>973915</v>
      </c>
      <c r="Q51" s="52">
        <f t="shared" si="7"/>
        <v>-1084425</v>
      </c>
      <c r="R51" s="52">
        <f t="shared" si="7"/>
        <v>288941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-25164358</v>
      </c>
      <c r="X51" s="52">
        <f t="shared" si="7"/>
        <v>6055501</v>
      </c>
      <c r="Y51" s="52">
        <f t="shared" si="7"/>
        <v>-31219859</v>
      </c>
      <c r="Z51" s="53">
        <f>+IF(X51&lt;&gt;0,+(Y51/X51)*100,0)</f>
        <v>-515.56194937462647</v>
      </c>
      <c r="AA51" s="54">
        <f>SUM(AA48:AA50)</f>
        <v>7341432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>
        <v>-4796675</v>
      </c>
      <c r="L6" s="20">
        <v>-5708995</v>
      </c>
      <c r="M6" s="20">
        <v>-7560863</v>
      </c>
      <c r="N6" s="20">
        <v>-18066533</v>
      </c>
      <c r="O6" s="20">
        <v>-2005506</v>
      </c>
      <c r="P6" s="20">
        <v>-3624143</v>
      </c>
      <c r="Q6" s="20">
        <v>-10508709</v>
      </c>
      <c r="R6" s="20">
        <v>-16138358</v>
      </c>
      <c r="S6" s="20"/>
      <c r="T6" s="20"/>
      <c r="U6" s="20"/>
      <c r="V6" s="20"/>
      <c r="W6" s="20">
        <v>-63738589</v>
      </c>
      <c r="X6" s="20"/>
      <c r="Y6" s="20">
        <v>-63738589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97118487</v>
      </c>
      <c r="D8" s="18"/>
      <c r="E8" s="19"/>
      <c r="F8" s="20"/>
      <c r="G8" s="20">
        <v>479781</v>
      </c>
      <c r="H8" s="20">
        <v>9498741</v>
      </c>
      <c r="I8" s="20">
        <v>9027319</v>
      </c>
      <c r="J8" s="20">
        <v>19005841</v>
      </c>
      <c r="K8" s="20">
        <v>9628783</v>
      </c>
      <c r="L8" s="20">
        <v>9272870</v>
      </c>
      <c r="M8" s="20">
        <v>9251942</v>
      </c>
      <c r="N8" s="20">
        <v>28153595</v>
      </c>
      <c r="O8" s="20">
        <v>9704981</v>
      </c>
      <c r="P8" s="20">
        <v>9466104</v>
      </c>
      <c r="Q8" s="20">
        <v>9594781</v>
      </c>
      <c r="R8" s="20">
        <v>28765866</v>
      </c>
      <c r="S8" s="20"/>
      <c r="T8" s="20"/>
      <c r="U8" s="20"/>
      <c r="V8" s="20"/>
      <c r="W8" s="20">
        <v>75925302</v>
      </c>
      <c r="X8" s="20"/>
      <c r="Y8" s="20">
        <v>75925302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-3555833</v>
      </c>
      <c r="D11" s="18"/>
      <c r="E11" s="19"/>
      <c r="F11" s="20"/>
      <c r="G11" s="20">
        <v>-356484</v>
      </c>
      <c r="H11" s="20">
        <v>-157819</v>
      </c>
      <c r="I11" s="20">
        <v>-279506</v>
      </c>
      <c r="J11" s="20">
        <v>-793809</v>
      </c>
      <c r="K11" s="20">
        <v>-199879</v>
      </c>
      <c r="L11" s="20">
        <v>-434949</v>
      </c>
      <c r="M11" s="20">
        <v>-257230</v>
      </c>
      <c r="N11" s="20">
        <v>-892058</v>
      </c>
      <c r="O11" s="20">
        <v>-276019</v>
      </c>
      <c r="P11" s="20">
        <v>-227545</v>
      </c>
      <c r="Q11" s="20">
        <v>-292991</v>
      </c>
      <c r="R11" s="20">
        <v>-796555</v>
      </c>
      <c r="S11" s="20"/>
      <c r="T11" s="20"/>
      <c r="U11" s="20"/>
      <c r="V11" s="20"/>
      <c r="W11" s="20">
        <v>-2482422</v>
      </c>
      <c r="X11" s="20"/>
      <c r="Y11" s="20">
        <v>-2482422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8143437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-19900393</v>
      </c>
      <c r="H14" s="31">
        <f t="shared" si="0"/>
        <v>5684090</v>
      </c>
      <c r="I14" s="31">
        <f t="shared" si="0"/>
        <v>2894637</v>
      </c>
      <c r="J14" s="31">
        <f t="shared" si="0"/>
        <v>-11321666</v>
      </c>
      <c r="K14" s="31">
        <f t="shared" si="0"/>
        <v>4632229</v>
      </c>
      <c r="L14" s="31">
        <f t="shared" si="0"/>
        <v>3128926</v>
      </c>
      <c r="M14" s="31">
        <f t="shared" si="0"/>
        <v>1433849</v>
      </c>
      <c r="N14" s="31">
        <f t="shared" si="0"/>
        <v>9195004</v>
      </c>
      <c r="O14" s="31">
        <f t="shared" si="0"/>
        <v>7423456</v>
      </c>
      <c r="P14" s="31">
        <f t="shared" si="0"/>
        <v>5614416</v>
      </c>
      <c r="Q14" s="31">
        <f t="shared" si="0"/>
        <v>-1206919</v>
      </c>
      <c r="R14" s="31">
        <f t="shared" si="0"/>
        <v>11830953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9704291</v>
      </c>
      <c r="X14" s="31">
        <f t="shared" si="0"/>
        <v>0</v>
      </c>
      <c r="Y14" s="31">
        <f t="shared" si="0"/>
        <v>9704291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69379360</v>
      </c>
      <c r="D18" s="18"/>
      <c r="E18" s="19">
        <v>79066854</v>
      </c>
      <c r="F18" s="20">
        <v>74998800</v>
      </c>
      <c r="G18" s="24">
        <v>76274</v>
      </c>
      <c r="H18" s="24">
        <v>1743981</v>
      </c>
      <c r="I18" s="24">
        <v>4038669</v>
      </c>
      <c r="J18" s="20">
        <v>5858924</v>
      </c>
      <c r="K18" s="24">
        <v>4134153</v>
      </c>
      <c r="L18" s="24">
        <v>4077367</v>
      </c>
      <c r="M18" s="20">
        <v>5312270</v>
      </c>
      <c r="N18" s="24">
        <v>13523790</v>
      </c>
      <c r="O18" s="24">
        <v>893434</v>
      </c>
      <c r="P18" s="24">
        <v>4323190</v>
      </c>
      <c r="Q18" s="20">
        <v>7518553</v>
      </c>
      <c r="R18" s="24">
        <v>12735177</v>
      </c>
      <c r="S18" s="24"/>
      <c r="T18" s="20"/>
      <c r="U18" s="24"/>
      <c r="V18" s="24"/>
      <c r="W18" s="24">
        <v>32117891</v>
      </c>
      <c r="X18" s="20">
        <v>32965688</v>
      </c>
      <c r="Y18" s="24">
        <v>-847797</v>
      </c>
      <c r="Z18" s="25">
        <v>-2.5717558207794724</v>
      </c>
      <c r="AA18" s="26">
        <v>74998800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69379360</v>
      </c>
      <c r="D26" s="29">
        <f t="shared" ref="D26:Y26" si="1">SUM(D16:D25)</f>
        <v>0</v>
      </c>
      <c r="E26" s="35">
        <f t="shared" si="1"/>
        <v>79066854</v>
      </c>
      <c r="F26" s="36">
        <f t="shared" si="1"/>
        <v>74998800</v>
      </c>
      <c r="G26" s="36">
        <f t="shared" si="1"/>
        <v>76274</v>
      </c>
      <c r="H26" s="36">
        <f t="shared" si="1"/>
        <v>1743981</v>
      </c>
      <c r="I26" s="36">
        <f t="shared" si="1"/>
        <v>4038669</v>
      </c>
      <c r="J26" s="36">
        <f t="shared" si="1"/>
        <v>5858924</v>
      </c>
      <c r="K26" s="36">
        <f t="shared" si="1"/>
        <v>4134153</v>
      </c>
      <c r="L26" s="36">
        <f t="shared" si="1"/>
        <v>4077367</v>
      </c>
      <c r="M26" s="36">
        <f t="shared" si="1"/>
        <v>5312270</v>
      </c>
      <c r="N26" s="36">
        <f t="shared" si="1"/>
        <v>13523790</v>
      </c>
      <c r="O26" s="36">
        <f t="shared" si="1"/>
        <v>893434</v>
      </c>
      <c r="P26" s="36">
        <f t="shared" si="1"/>
        <v>4323190</v>
      </c>
      <c r="Q26" s="36">
        <f t="shared" si="1"/>
        <v>7518553</v>
      </c>
      <c r="R26" s="36">
        <f t="shared" si="1"/>
        <v>12735177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32117891</v>
      </c>
      <c r="X26" s="36">
        <f t="shared" si="1"/>
        <v>32965688</v>
      </c>
      <c r="Y26" s="36">
        <f t="shared" si="1"/>
        <v>-847797</v>
      </c>
      <c r="Z26" s="37">
        <f>+IF(X26&lt;&gt;0,+(Y26/X26)*100,0)</f>
        <v>-2.5717558207794724</v>
      </c>
      <c r="AA26" s="38">
        <f>SUM(AA16:AA25)</f>
        <v>74998800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77522797</v>
      </c>
      <c r="D27" s="29">
        <f>+D14+D26</f>
        <v>0</v>
      </c>
      <c r="E27" s="30">
        <f t="shared" si="2"/>
        <v>79066854</v>
      </c>
      <c r="F27" s="31">
        <f t="shared" si="2"/>
        <v>74998800</v>
      </c>
      <c r="G27" s="31">
        <f t="shared" si="2"/>
        <v>-19824119</v>
      </c>
      <c r="H27" s="31">
        <f t="shared" si="2"/>
        <v>7428071</v>
      </c>
      <c r="I27" s="31">
        <f t="shared" si="2"/>
        <v>6933306</v>
      </c>
      <c r="J27" s="31">
        <f t="shared" si="2"/>
        <v>-5462742</v>
      </c>
      <c r="K27" s="31">
        <f t="shared" si="2"/>
        <v>8766382</v>
      </c>
      <c r="L27" s="31">
        <f t="shared" si="2"/>
        <v>7206293</v>
      </c>
      <c r="M27" s="31">
        <f t="shared" si="2"/>
        <v>6746119</v>
      </c>
      <c r="N27" s="31">
        <f t="shared" si="2"/>
        <v>22718794</v>
      </c>
      <c r="O27" s="31">
        <f t="shared" si="2"/>
        <v>8316890</v>
      </c>
      <c r="P27" s="31">
        <f t="shared" si="2"/>
        <v>9937606</v>
      </c>
      <c r="Q27" s="31">
        <f t="shared" si="2"/>
        <v>6311634</v>
      </c>
      <c r="R27" s="31">
        <f t="shared" si="2"/>
        <v>24566130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41822182</v>
      </c>
      <c r="X27" s="31">
        <f t="shared" si="2"/>
        <v>32965688</v>
      </c>
      <c r="Y27" s="31">
        <f t="shared" si="2"/>
        <v>8856494</v>
      </c>
      <c r="Z27" s="32">
        <f>+IF(X27&lt;&gt;0,+(Y27/X27)*100,0)</f>
        <v>26.865794519440939</v>
      </c>
      <c r="AA27" s="33">
        <f>+AA14+AA26</f>
        <v>74998800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48832143</v>
      </c>
      <c r="D33" s="18"/>
      <c r="E33" s="19"/>
      <c r="F33" s="20"/>
      <c r="G33" s="20">
        <v>-16071722</v>
      </c>
      <c r="H33" s="20">
        <v>2573907</v>
      </c>
      <c r="I33" s="20">
        <v>2867158</v>
      </c>
      <c r="J33" s="20">
        <v>-10630657</v>
      </c>
      <c r="K33" s="20">
        <v>4538231</v>
      </c>
      <c r="L33" s="20">
        <v>3753486</v>
      </c>
      <c r="M33" s="20">
        <v>5520349</v>
      </c>
      <c r="N33" s="20">
        <v>13812066</v>
      </c>
      <c r="O33" s="20">
        <v>4392234</v>
      </c>
      <c r="P33" s="20">
        <v>5856560</v>
      </c>
      <c r="Q33" s="20">
        <v>2009537</v>
      </c>
      <c r="R33" s="20">
        <v>12258331</v>
      </c>
      <c r="S33" s="20"/>
      <c r="T33" s="20"/>
      <c r="U33" s="20"/>
      <c r="V33" s="20"/>
      <c r="W33" s="20">
        <v>15439740</v>
      </c>
      <c r="X33" s="20"/>
      <c r="Y33" s="20">
        <v>15439740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-30432900</v>
      </c>
      <c r="D34" s="18"/>
      <c r="E34" s="19"/>
      <c r="F34" s="20"/>
      <c r="G34" s="20"/>
      <c r="H34" s="20"/>
      <c r="I34" s="20">
        <v>-1176566</v>
      </c>
      <c r="J34" s="20">
        <v>-1176566</v>
      </c>
      <c r="K34" s="20"/>
      <c r="L34" s="20">
        <v>-2895086</v>
      </c>
      <c r="M34" s="20"/>
      <c r="N34" s="20">
        <v>-2895086</v>
      </c>
      <c r="O34" s="20"/>
      <c r="P34" s="20"/>
      <c r="Q34" s="20"/>
      <c r="R34" s="20"/>
      <c r="S34" s="20"/>
      <c r="T34" s="20"/>
      <c r="U34" s="20"/>
      <c r="V34" s="20"/>
      <c r="W34" s="20">
        <v>-4071652</v>
      </c>
      <c r="X34" s="20"/>
      <c r="Y34" s="20">
        <v>-4071652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18399243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-16071722</v>
      </c>
      <c r="H38" s="31">
        <f t="shared" si="3"/>
        <v>2573907</v>
      </c>
      <c r="I38" s="31">
        <f t="shared" si="3"/>
        <v>1690592</v>
      </c>
      <c r="J38" s="31">
        <f t="shared" si="3"/>
        <v>-11807223</v>
      </c>
      <c r="K38" s="31">
        <f t="shared" si="3"/>
        <v>4538231</v>
      </c>
      <c r="L38" s="31">
        <f t="shared" si="3"/>
        <v>858400</v>
      </c>
      <c r="M38" s="31">
        <f t="shared" si="3"/>
        <v>5520349</v>
      </c>
      <c r="N38" s="31">
        <f t="shared" si="3"/>
        <v>10916980</v>
      </c>
      <c r="O38" s="31">
        <f t="shared" si="3"/>
        <v>4392234</v>
      </c>
      <c r="P38" s="31">
        <f t="shared" si="3"/>
        <v>5856560</v>
      </c>
      <c r="Q38" s="31">
        <f t="shared" si="3"/>
        <v>2009537</v>
      </c>
      <c r="R38" s="31">
        <f t="shared" si="3"/>
        <v>12258331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11368088</v>
      </c>
      <c r="X38" s="31">
        <f t="shared" si="3"/>
        <v>0</v>
      </c>
      <c r="Y38" s="31">
        <f t="shared" si="3"/>
        <v>11368088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18399243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-16071722</v>
      </c>
      <c r="H45" s="31">
        <f t="shared" si="5"/>
        <v>2573907</v>
      </c>
      <c r="I45" s="31">
        <f t="shared" si="5"/>
        <v>1690592</v>
      </c>
      <c r="J45" s="31">
        <f t="shared" si="5"/>
        <v>-11807223</v>
      </c>
      <c r="K45" s="31">
        <f t="shared" si="5"/>
        <v>4538231</v>
      </c>
      <c r="L45" s="31">
        <f t="shared" si="5"/>
        <v>858400</v>
      </c>
      <c r="M45" s="31">
        <f t="shared" si="5"/>
        <v>5520349</v>
      </c>
      <c r="N45" s="31">
        <f t="shared" si="5"/>
        <v>10916980</v>
      </c>
      <c r="O45" s="31">
        <f t="shared" si="5"/>
        <v>4392234</v>
      </c>
      <c r="P45" s="31">
        <f t="shared" si="5"/>
        <v>5856560</v>
      </c>
      <c r="Q45" s="31">
        <f t="shared" si="5"/>
        <v>2009537</v>
      </c>
      <c r="R45" s="31">
        <f t="shared" si="5"/>
        <v>12258331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11368088</v>
      </c>
      <c r="X45" s="31">
        <f t="shared" si="5"/>
        <v>0</v>
      </c>
      <c r="Y45" s="31">
        <f t="shared" si="5"/>
        <v>11368088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59123554</v>
      </c>
      <c r="D46" s="42">
        <f t="shared" si="6"/>
        <v>0</v>
      </c>
      <c r="E46" s="43">
        <f t="shared" si="6"/>
        <v>79066854</v>
      </c>
      <c r="F46" s="44">
        <f t="shared" si="6"/>
        <v>74998800</v>
      </c>
      <c r="G46" s="44">
        <f t="shared" si="6"/>
        <v>-3752397</v>
      </c>
      <c r="H46" s="44">
        <f t="shared" si="6"/>
        <v>4854164</v>
      </c>
      <c r="I46" s="44">
        <f t="shared" si="6"/>
        <v>5242714</v>
      </c>
      <c r="J46" s="44">
        <f t="shared" si="6"/>
        <v>6344481</v>
      </c>
      <c r="K46" s="44">
        <f t="shared" si="6"/>
        <v>4228151</v>
      </c>
      <c r="L46" s="44">
        <f t="shared" si="6"/>
        <v>6347893</v>
      </c>
      <c r="M46" s="44">
        <f t="shared" si="6"/>
        <v>1225770</v>
      </c>
      <c r="N46" s="44">
        <f t="shared" si="6"/>
        <v>11801814</v>
      </c>
      <c r="O46" s="44">
        <f t="shared" si="6"/>
        <v>3924656</v>
      </c>
      <c r="P46" s="44">
        <f t="shared" si="6"/>
        <v>4081046</v>
      </c>
      <c r="Q46" s="44">
        <f t="shared" si="6"/>
        <v>4302097</v>
      </c>
      <c r="R46" s="44">
        <f t="shared" si="6"/>
        <v>12307799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30454094</v>
      </c>
      <c r="X46" s="44">
        <f t="shared" si="6"/>
        <v>32965688</v>
      </c>
      <c r="Y46" s="44">
        <f t="shared" si="6"/>
        <v>-2511594</v>
      </c>
      <c r="Z46" s="45">
        <f>+IF(X46&lt;&gt;0,+(Y46/X46)*100,0)</f>
        <v>-7.6188126272383583</v>
      </c>
      <c r="AA46" s="46">
        <f>+AA27-AA45</f>
        <v>74998800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-552614791</v>
      </c>
      <c r="D6" s="18"/>
      <c r="E6" s="19">
        <v>420895482</v>
      </c>
      <c r="F6" s="20">
        <v>-160071013</v>
      </c>
      <c r="G6" s="20">
        <v>-16004504</v>
      </c>
      <c r="H6" s="20">
        <v>-33561164</v>
      </c>
      <c r="I6" s="20">
        <v>-26279716</v>
      </c>
      <c r="J6" s="20">
        <v>-75845384</v>
      </c>
      <c r="K6" s="20">
        <v>-51000191</v>
      </c>
      <c r="L6" s="20">
        <v>-11834626</v>
      </c>
      <c r="M6" s="20">
        <v>-56609548</v>
      </c>
      <c r="N6" s="20">
        <v>-119444365</v>
      </c>
      <c r="O6" s="20">
        <v>-30468799</v>
      </c>
      <c r="P6" s="20">
        <v>-25786887</v>
      </c>
      <c r="Q6" s="20">
        <v>-24094610</v>
      </c>
      <c r="R6" s="20">
        <v>-80350296</v>
      </c>
      <c r="S6" s="20"/>
      <c r="T6" s="20"/>
      <c r="U6" s="20"/>
      <c r="V6" s="20"/>
      <c r="W6" s="20">
        <v>-275640045</v>
      </c>
      <c r="X6" s="20">
        <v>-261342420</v>
      </c>
      <c r="Y6" s="20">
        <v>-14297625</v>
      </c>
      <c r="Z6" s="21">
        <v>5.4708397511586524</v>
      </c>
      <c r="AA6" s="22">
        <v>-160071013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196737513</v>
      </c>
      <c r="D8" s="18"/>
      <c r="E8" s="19">
        <v>-107024463</v>
      </c>
      <c r="F8" s="20">
        <v>55189122</v>
      </c>
      <c r="G8" s="20">
        <v>10045422</v>
      </c>
      <c r="H8" s="20">
        <v>10396271</v>
      </c>
      <c r="I8" s="20">
        <v>11200851</v>
      </c>
      <c r="J8" s="20">
        <v>31642544</v>
      </c>
      <c r="K8" s="20">
        <v>10952776</v>
      </c>
      <c r="L8" s="20">
        <v>-11975846</v>
      </c>
      <c r="M8" s="20">
        <v>-17371791</v>
      </c>
      <c r="N8" s="20">
        <v>-18394861</v>
      </c>
      <c r="O8" s="20">
        <v>-16266814</v>
      </c>
      <c r="P8" s="20">
        <v>-15639688</v>
      </c>
      <c r="Q8" s="20">
        <v>-16840243</v>
      </c>
      <c r="R8" s="20">
        <v>-48746745</v>
      </c>
      <c r="S8" s="20"/>
      <c r="T8" s="20"/>
      <c r="U8" s="20"/>
      <c r="V8" s="20"/>
      <c r="W8" s="20">
        <v>-35499062</v>
      </c>
      <c r="X8" s="20">
        <v>41391846</v>
      </c>
      <c r="Y8" s="20">
        <v>-76890908</v>
      </c>
      <c r="Z8" s="21">
        <v>-185.76341823459626</v>
      </c>
      <c r="AA8" s="22">
        <v>55189122</v>
      </c>
    </row>
    <row r="9" spans="1:27" x14ac:dyDescent="0.25">
      <c r="A9" s="23" t="s">
        <v>38</v>
      </c>
      <c r="B9" s="17" t="s">
        <v>33</v>
      </c>
      <c r="C9" s="18">
        <v>4612431</v>
      </c>
      <c r="D9" s="18"/>
      <c r="E9" s="19">
        <v>393580</v>
      </c>
      <c r="F9" s="20">
        <v>1851727</v>
      </c>
      <c r="G9" s="20">
        <v>450421</v>
      </c>
      <c r="H9" s="20">
        <v>455818</v>
      </c>
      <c r="I9" s="20">
        <v>425872</v>
      </c>
      <c r="J9" s="20">
        <v>1332111</v>
      </c>
      <c r="K9" s="20">
        <v>437857</v>
      </c>
      <c r="L9" s="20">
        <v>1460778</v>
      </c>
      <c r="M9" s="20">
        <v>-206394</v>
      </c>
      <c r="N9" s="20">
        <v>1692241</v>
      </c>
      <c r="O9" s="20">
        <v>-25882</v>
      </c>
      <c r="P9" s="20">
        <v>-213773</v>
      </c>
      <c r="Q9" s="20">
        <v>-290233</v>
      </c>
      <c r="R9" s="20">
        <v>-529888</v>
      </c>
      <c r="S9" s="20"/>
      <c r="T9" s="20"/>
      <c r="U9" s="20"/>
      <c r="V9" s="20"/>
      <c r="W9" s="20">
        <v>2494464</v>
      </c>
      <c r="X9" s="20">
        <v>1388799</v>
      </c>
      <c r="Y9" s="20">
        <v>1105665</v>
      </c>
      <c r="Z9" s="21">
        <v>79.613032555466987</v>
      </c>
      <c r="AA9" s="22">
        <v>1851727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-5545115</v>
      </c>
      <c r="D11" s="18"/>
      <c r="E11" s="19">
        <v>-5549736</v>
      </c>
      <c r="F11" s="20">
        <v>4293158</v>
      </c>
      <c r="G11" s="20">
        <v>-20869</v>
      </c>
      <c r="H11" s="20">
        <v>-139640</v>
      </c>
      <c r="I11" s="20">
        <v>3403515</v>
      </c>
      <c r="J11" s="20">
        <v>3243006</v>
      </c>
      <c r="K11" s="20">
        <v>-46021</v>
      </c>
      <c r="L11" s="20">
        <v>4293158</v>
      </c>
      <c r="M11" s="20"/>
      <c r="N11" s="20">
        <v>4247137</v>
      </c>
      <c r="O11" s="20"/>
      <c r="P11" s="20"/>
      <c r="Q11" s="20"/>
      <c r="R11" s="20"/>
      <c r="S11" s="20"/>
      <c r="T11" s="20"/>
      <c r="U11" s="20"/>
      <c r="V11" s="20"/>
      <c r="W11" s="20">
        <v>7490143</v>
      </c>
      <c r="X11" s="20">
        <v>3219867</v>
      </c>
      <c r="Y11" s="20">
        <v>4270276</v>
      </c>
      <c r="Z11" s="21">
        <v>132.62274497673351</v>
      </c>
      <c r="AA11" s="22">
        <v>4293158</v>
      </c>
    </row>
    <row r="12" spans="1:27" x14ac:dyDescent="0.25">
      <c r="A12" s="23" t="s">
        <v>41</v>
      </c>
      <c r="B12" s="17" t="s">
        <v>33</v>
      </c>
      <c r="C12" s="18">
        <v>77453565</v>
      </c>
      <c r="D12" s="18"/>
      <c r="E12" s="19"/>
      <c r="F12" s="20">
        <v>50534189</v>
      </c>
      <c r="G12" s="24">
        <v>2094350</v>
      </c>
      <c r="H12" s="24">
        <v>4261735</v>
      </c>
      <c r="I12" s="24">
        <v>3493734</v>
      </c>
      <c r="J12" s="20">
        <v>9849819</v>
      </c>
      <c r="K12" s="24">
        <v>6385471</v>
      </c>
      <c r="L12" s="24">
        <v>1840439</v>
      </c>
      <c r="M12" s="20">
        <v>5095785</v>
      </c>
      <c r="N12" s="24">
        <v>13321695</v>
      </c>
      <c r="O12" s="24">
        <v>2243414</v>
      </c>
      <c r="P12" s="24">
        <v>2054698</v>
      </c>
      <c r="Q12" s="20">
        <v>3000123</v>
      </c>
      <c r="R12" s="24">
        <v>7298235</v>
      </c>
      <c r="S12" s="24"/>
      <c r="T12" s="20"/>
      <c r="U12" s="24"/>
      <c r="V12" s="24"/>
      <c r="W12" s="24">
        <v>30469749</v>
      </c>
      <c r="X12" s="20">
        <v>37900665</v>
      </c>
      <c r="Y12" s="24">
        <v>-7430916</v>
      </c>
      <c r="Z12" s="25">
        <v>-19.606294506969732</v>
      </c>
      <c r="AA12" s="26">
        <v>50534189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>
        <v>3805</v>
      </c>
      <c r="P13" s="20"/>
      <c r="Q13" s="20">
        <v>1989</v>
      </c>
      <c r="R13" s="20">
        <v>5794</v>
      </c>
      <c r="S13" s="20"/>
      <c r="T13" s="20"/>
      <c r="U13" s="20"/>
      <c r="V13" s="20"/>
      <c r="W13" s="20">
        <v>5794</v>
      </c>
      <c r="X13" s="20"/>
      <c r="Y13" s="20">
        <v>5794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-279356397</v>
      </c>
      <c r="D14" s="29">
        <f>SUM(D6:D13)</f>
        <v>0</v>
      </c>
      <c r="E14" s="30">
        <f t="shared" si="0"/>
        <v>308714863</v>
      </c>
      <c r="F14" s="31">
        <f t="shared" si="0"/>
        <v>-48202817</v>
      </c>
      <c r="G14" s="31">
        <f t="shared" si="0"/>
        <v>-3435180</v>
      </c>
      <c r="H14" s="31">
        <f t="shared" si="0"/>
        <v>-18586980</v>
      </c>
      <c r="I14" s="31">
        <f t="shared" si="0"/>
        <v>-7755744</v>
      </c>
      <c r="J14" s="31">
        <f t="shared" si="0"/>
        <v>-29777904</v>
      </c>
      <c r="K14" s="31">
        <f t="shared" si="0"/>
        <v>-33270108</v>
      </c>
      <c r="L14" s="31">
        <f t="shared" si="0"/>
        <v>-16216097</v>
      </c>
      <c r="M14" s="31">
        <f t="shared" si="0"/>
        <v>-69091948</v>
      </c>
      <c r="N14" s="31">
        <f t="shared" si="0"/>
        <v>-118578153</v>
      </c>
      <c r="O14" s="31">
        <f t="shared" si="0"/>
        <v>-44514276</v>
      </c>
      <c r="P14" s="31">
        <f t="shared" si="0"/>
        <v>-39585650</v>
      </c>
      <c r="Q14" s="31">
        <f t="shared" si="0"/>
        <v>-38222974</v>
      </c>
      <c r="R14" s="31">
        <f t="shared" si="0"/>
        <v>-122322900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-270678957</v>
      </c>
      <c r="X14" s="31">
        <f t="shared" si="0"/>
        <v>-177441243</v>
      </c>
      <c r="Y14" s="31">
        <f t="shared" si="0"/>
        <v>-93237714</v>
      </c>
      <c r="Z14" s="32">
        <f>+IF(X14&lt;&gt;0,+(Y14/X14)*100,0)</f>
        <v>52.545683530857588</v>
      </c>
      <c r="AA14" s="33">
        <f>SUM(AA6:AA13)</f>
        <v>-48202817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378834805</v>
      </c>
      <c r="D18" s="18"/>
      <c r="E18" s="19">
        <v>265634074</v>
      </c>
      <c r="F18" s="20">
        <v>357368913</v>
      </c>
      <c r="G18" s="24">
        <v>682828</v>
      </c>
      <c r="H18" s="24">
        <v>19822868</v>
      </c>
      <c r="I18" s="24">
        <v>-29083768</v>
      </c>
      <c r="J18" s="20">
        <v>-8578072</v>
      </c>
      <c r="K18" s="24">
        <v>35106451</v>
      </c>
      <c r="L18" s="24">
        <v>268720082</v>
      </c>
      <c r="M18" s="20">
        <v>32156278</v>
      </c>
      <c r="N18" s="24">
        <v>335982811</v>
      </c>
      <c r="O18" s="24">
        <v>11211996</v>
      </c>
      <c r="P18" s="24">
        <v>9455132</v>
      </c>
      <c r="Q18" s="20">
        <v>11504792</v>
      </c>
      <c r="R18" s="24">
        <v>32171920</v>
      </c>
      <c r="S18" s="24"/>
      <c r="T18" s="20"/>
      <c r="U18" s="24"/>
      <c r="V18" s="24"/>
      <c r="W18" s="24">
        <v>359576659</v>
      </c>
      <c r="X18" s="20">
        <v>242771766</v>
      </c>
      <c r="Y18" s="24">
        <v>116804893</v>
      </c>
      <c r="Z18" s="25">
        <v>48.113046638215742</v>
      </c>
      <c r="AA18" s="26">
        <v>357368913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378834805</v>
      </c>
      <c r="D26" s="29">
        <f t="shared" ref="D26:Y26" si="1">SUM(D16:D25)</f>
        <v>0</v>
      </c>
      <c r="E26" s="35">
        <f t="shared" si="1"/>
        <v>265634074</v>
      </c>
      <c r="F26" s="36">
        <f t="shared" si="1"/>
        <v>357368913</v>
      </c>
      <c r="G26" s="36">
        <f t="shared" si="1"/>
        <v>682828</v>
      </c>
      <c r="H26" s="36">
        <f t="shared" si="1"/>
        <v>19822868</v>
      </c>
      <c r="I26" s="36">
        <f t="shared" si="1"/>
        <v>-29083768</v>
      </c>
      <c r="J26" s="36">
        <f t="shared" si="1"/>
        <v>-8578072</v>
      </c>
      <c r="K26" s="36">
        <f t="shared" si="1"/>
        <v>35106451</v>
      </c>
      <c r="L26" s="36">
        <f t="shared" si="1"/>
        <v>268720082</v>
      </c>
      <c r="M26" s="36">
        <f t="shared" si="1"/>
        <v>32156278</v>
      </c>
      <c r="N26" s="36">
        <f t="shared" si="1"/>
        <v>335982811</v>
      </c>
      <c r="O26" s="36">
        <f t="shared" si="1"/>
        <v>11211996</v>
      </c>
      <c r="P26" s="36">
        <f t="shared" si="1"/>
        <v>9455132</v>
      </c>
      <c r="Q26" s="36">
        <f t="shared" si="1"/>
        <v>11504792</v>
      </c>
      <c r="R26" s="36">
        <f t="shared" si="1"/>
        <v>32171920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359576659</v>
      </c>
      <c r="X26" s="36">
        <f t="shared" si="1"/>
        <v>242771766</v>
      </c>
      <c r="Y26" s="36">
        <f t="shared" si="1"/>
        <v>116804893</v>
      </c>
      <c r="Z26" s="37">
        <f>+IF(X26&lt;&gt;0,+(Y26/X26)*100,0)</f>
        <v>48.113046638215742</v>
      </c>
      <c r="AA26" s="38">
        <f>SUM(AA16:AA25)</f>
        <v>357368913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99478408</v>
      </c>
      <c r="D27" s="29">
        <f>+D14+D26</f>
        <v>0</v>
      </c>
      <c r="E27" s="30">
        <f t="shared" si="2"/>
        <v>574348937</v>
      </c>
      <c r="F27" s="31">
        <f t="shared" si="2"/>
        <v>309166096</v>
      </c>
      <c r="G27" s="31">
        <f t="shared" si="2"/>
        <v>-2752352</v>
      </c>
      <c r="H27" s="31">
        <f t="shared" si="2"/>
        <v>1235888</v>
      </c>
      <c r="I27" s="31">
        <f t="shared" si="2"/>
        <v>-36839512</v>
      </c>
      <c r="J27" s="31">
        <f t="shared" si="2"/>
        <v>-38355976</v>
      </c>
      <c r="K27" s="31">
        <f t="shared" si="2"/>
        <v>1836343</v>
      </c>
      <c r="L27" s="31">
        <f t="shared" si="2"/>
        <v>252503985</v>
      </c>
      <c r="M27" s="31">
        <f t="shared" si="2"/>
        <v>-36935670</v>
      </c>
      <c r="N27" s="31">
        <f t="shared" si="2"/>
        <v>217404658</v>
      </c>
      <c r="O27" s="31">
        <f t="shared" si="2"/>
        <v>-33302280</v>
      </c>
      <c r="P27" s="31">
        <f t="shared" si="2"/>
        <v>-30130518</v>
      </c>
      <c r="Q27" s="31">
        <f t="shared" si="2"/>
        <v>-26718182</v>
      </c>
      <c r="R27" s="31">
        <f t="shared" si="2"/>
        <v>-90150980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88897702</v>
      </c>
      <c r="X27" s="31">
        <f t="shared" si="2"/>
        <v>65330523</v>
      </c>
      <c r="Y27" s="31">
        <f t="shared" si="2"/>
        <v>23567179</v>
      </c>
      <c r="Z27" s="32">
        <f>+IF(X27&lt;&gt;0,+(Y27/X27)*100,0)</f>
        <v>36.073764479124101</v>
      </c>
      <c r="AA27" s="33">
        <f>+AA14+AA26</f>
        <v>309166096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50699782</v>
      </c>
      <c r="D33" s="18"/>
      <c r="E33" s="19">
        <v>480815797</v>
      </c>
      <c r="F33" s="20">
        <v>7048985</v>
      </c>
      <c r="G33" s="20"/>
      <c r="H33" s="20">
        <v>8210</v>
      </c>
      <c r="I33" s="20">
        <v>7489593</v>
      </c>
      <c r="J33" s="20">
        <v>7497803</v>
      </c>
      <c r="K33" s="20">
        <v>-180264</v>
      </c>
      <c r="L33" s="20">
        <v>9808657</v>
      </c>
      <c r="M33" s="20">
        <v>5806411</v>
      </c>
      <c r="N33" s="20">
        <v>15434804</v>
      </c>
      <c r="O33" s="20">
        <v>-4351482</v>
      </c>
      <c r="P33" s="20">
        <v>-3568363</v>
      </c>
      <c r="Q33" s="20">
        <v>3476354</v>
      </c>
      <c r="R33" s="20">
        <v>-4443491</v>
      </c>
      <c r="S33" s="20"/>
      <c r="T33" s="20"/>
      <c r="U33" s="20"/>
      <c r="V33" s="20"/>
      <c r="W33" s="20">
        <v>18489116</v>
      </c>
      <c r="X33" s="20">
        <v>5286735</v>
      </c>
      <c r="Y33" s="20">
        <v>13202381</v>
      </c>
      <c r="Z33" s="21">
        <v>249.72655145378008</v>
      </c>
      <c r="AA33" s="22">
        <v>7048985</v>
      </c>
    </row>
    <row r="34" spans="1:27" x14ac:dyDescent="0.25">
      <c r="A34" s="23" t="s">
        <v>62</v>
      </c>
      <c r="B34" s="17" t="s">
        <v>33</v>
      </c>
      <c r="C34" s="18">
        <v>-223834730</v>
      </c>
      <c r="D34" s="18"/>
      <c r="E34" s="19">
        <v>-21028332</v>
      </c>
      <c r="F34" s="20">
        <v>-11137016</v>
      </c>
      <c r="G34" s="20"/>
      <c r="H34" s="20">
        <v>-881199</v>
      </c>
      <c r="I34" s="20">
        <v>82962258</v>
      </c>
      <c r="J34" s="20">
        <v>82081059</v>
      </c>
      <c r="K34" s="20">
        <v>-1366282</v>
      </c>
      <c r="L34" s="20">
        <v>-11137016</v>
      </c>
      <c r="M34" s="20"/>
      <c r="N34" s="20">
        <v>-12503298</v>
      </c>
      <c r="O34" s="20"/>
      <c r="P34" s="20"/>
      <c r="Q34" s="20"/>
      <c r="R34" s="20"/>
      <c r="S34" s="20"/>
      <c r="T34" s="20"/>
      <c r="U34" s="20"/>
      <c r="V34" s="20"/>
      <c r="W34" s="20">
        <v>69577761</v>
      </c>
      <c r="X34" s="20">
        <v>-8352765</v>
      </c>
      <c r="Y34" s="20">
        <v>77930526</v>
      </c>
      <c r="Z34" s="21">
        <v>-932.99076413618729</v>
      </c>
      <c r="AA34" s="22">
        <v>-11137016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24537062</v>
      </c>
      <c r="G36" s="20"/>
      <c r="H36" s="20"/>
      <c r="I36" s="20"/>
      <c r="J36" s="20"/>
      <c r="K36" s="20"/>
      <c r="L36" s="20">
        <v>1978</v>
      </c>
      <c r="M36" s="20">
        <v>1335</v>
      </c>
      <c r="N36" s="20">
        <v>3313</v>
      </c>
      <c r="O36" s="20">
        <v>11675</v>
      </c>
      <c r="P36" s="20">
        <v>77747</v>
      </c>
      <c r="Q36" s="20">
        <v>88140</v>
      </c>
      <c r="R36" s="20">
        <v>177562</v>
      </c>
      <c r="S36" s="20"/>
      <c r="T36" s="20"/>
      <c r="U36" s="20"/>
      <c r="V36" s="20"/>
      <c r="W36" s="20">
        <v>180875</v>
      </c>
      <c r="X36" s="20">
        <v>18402795</v>
      </c>
      <c r="Y36" s="20">
        <v>-18221920</v>
      </c>
      <c r="Z36" s="21">
        <v>-99.017132995286858</v>
      </c>
      <c r="AA36" s="22">
        <v>24537062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926652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-173134948</v>
      </c>
      <c r="D38" s="29">
        <f t="shared" ref="D38:Y38" si="3">SUM(D30:D37)</f>
        <v>0</v>
      </c>
      <c r="E38" s="30">
        <f t="shared" si="3"/>
        <v>460714117</v>
      </c>
      <c r="F38" s="31">
        <f t="shared" si="3"/>
        <v>20449031</v>
      </c>
      <c r="G38" s="31">
        <f t="shared" si="3"/>
        <v>0</v>
      </c>
      <c r="H38" s="31">
        <f t="shared" si="3"/>
        <v>-872989</v>
      </c>
      <c r="I38" s="31">
        <f t="shared" si="3"/>
        <v>90451851</v>
      </c>
      <c r="J38" s="31">
        <f t="shared" si="3"/>
        <v>89578862</v>
      </c>
      <c r="K38" s="31">
        <f t="shared" si="3"/>
        <v>-1546546</v>
      </c>
      <c r="L38" s="31">
        <f t="shared" si="3"/>
        <v>-1326381</v>
      </c>
      <c r="M38" s="31">
        <f t="shared" si="3"/>
        <v>5807746</v>
      </c>
      <c r="N38" s="31">
        <f t="shared" si="3"/>
        <v>2934819</v>
      </c>
      <c r="O38" s="31">
        <f t="shared" si="3"/>
        <v>-4339807</v>
      </c>
      <c r="P38" s="31">
        <f t="shared" si="3"/>
        <v>-3490616</v>
      </c>
      <c r="Q38" s="31">
        <f t="shared" si="3"/>
        <v>3564494</v>
      </c>
      <c r="R38" s="31">
        <f t="shared" si="3"/>
        <v>-4265929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88247752</v>
      </c>
      <c r="X38" s="31">
        <f t="shared" si="3"/>
        <v>15336765</v>
      </c>
      <c r="Y38" s="31">
        <f t="shared" si="3"/>
        <v>72910987</v>
      </c>
      <c r="Z38" s="32">
        <f>+IF(X38&lt;&gt;0,+(Y38/X38)*100,0)</f>
        <v>475.40004036053239</v>
      </c>
      <c r="AA38" s="33">
        <f>SUM(AA30:AA37)</f>
        <v>20449031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-173134948</v>
      </c>
      <c r="D45" s="29">
        <f>+D38+D44</f>
        <v>0</v>
      </c>
      <c r="E45" s="30">
        <f t="shared" si="5"/>
        <v>460714117</v>
      </c>
      <c r="F45" s="31">
        <f t="shared" si="5"/>
        <v>20449031</v>
      </c>
      <c r="G45" s="31">
        <f t="shared" si="5"/>
        <v>0</v>
      </c>
      <c r="H45" s="31">
        <f t="shared" si="5"/>
        <v>-872989</v>
      </c>
      <c r="I45" s="31">
        <f t="shared" si="5"/>
        <v>90451851</v>
      </c>
      <c r="J45" s="31">
        <f t="shared" si="5"/>
        <v>89578862</v>
      </c>
      <c r="K45" s="31">
        <f t="shared" si="5"/>
        <v>-1546546</v>
      </c>
      <c r="L45" s="31">
        <f t="shared" si="5"/>
        <v>-1326381</v>
      </c>
      <c r="M45" s="31">
        <f t="shared" si="5"/>
        <v>5807746</v>
      </c>
      <c r="N45" s="31">
        <f t="shared" si="5"/>
        <v>2934819</v>
      </c>
      <c r="O45" s="31">
        <f t="shared" si="5"/>
        <v>-4339807</v>
      </c>
      <c r="P45" s="31">
        <f t="shared" si="5"/>
        <v>-3490616</v>
      </c>
      <c r="Q45" s="31">
        <f t="shared" si="5"/>
        <v>3564494</v>
      </c>
      <c r="R45" s="31">
        <f t="shared" si="5"/>
        <v>-4265929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88247752</v>
      </c>
      <c r="X45" s="31">
        <f t="shared" si="5"/>
        <v>15336765</v>
      </c>
      <c r="Y45" s="31">
        <f t="shared" si="5"/>
        <v>72910987</v>
      </c>
      <c r="Z45" s="32">
        <f>+IF(X45&lt;&gt;0,+(Y45/X45)*100,0)</f>
        <v>475.40004036053239</v>
      </c>
      <c r="AA45" s="33">
        <f>+AA38+AA44</f>
        <v>20449031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272613356</v>
      </c>
      <c r="D46" s="42">
        <f t="shared" si="6"/>
        <v>0</v>
      </c>
      <c r="E46" s="43">
        <f t="shared" si="6"/>
        <v>113634820</v>
      </c>
      <c r="F46" s="44">
        <f t="shared" si="6"/>
        <v>288717065</v>
      </c>
      <c r="G46" s="44">
        <f t="shared" si="6"/>
        <v>-2752352</v>
      </c>
      <c r="H46" s="44">
        <f t="shared" si="6"/>
        <v>2108877</v>
      </c>
      <c r="I46" s="44">
        <f t="shared" si="6"/>
        <v>-127291363</v>
      </c>
      <c r="J46" s="44">
        <f t="shared" si="6"/>
        <v>-127934838</v>
      </c>
      <c r="K46" s="44">
        <f t="shared" si="6"/>
        <v>3382889</v>
      </c>
      <c r="L46" s="44">
        <f t="shared" si="6"/>
        <v>253830366</v>
      </c>
      <c r="M46" s="44">
        <f t="shared" si="6"/>
        <v>-42743416</v>
      </c>
      <c r="N46" s="44">
        <f t="shared" si="6"/>
        <v>214469839</v>
      </c>
      <c r="O46" s="44">
        <f t="shared" si="6"/>
        <v>-28962473</v>
      </c>
      <c r="P46" s="44">
        <f t="shared" si="6"/>
        <v>-26639902</v>
      </c>
      <c r="Q46" s="44">
        <f t="shared" si="6"/>
        <v>-30282676</v>
      </c>
      <c r="R46" s="44">
        <f t="shared" si="6"/>
        <v>-85885051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649950</v>
      </c>
      <c r="X46" s="44">
        <f t="shared" si="6"/>
        <v>49993758</v>
      </c>
      <c r="Y46" s="44">
        <f t="shared" si="6"/>
        <v>-49343808</v>
      </c>
      <c r="Z46" s="45">
        <f>+IF(X46&lt;&gt;0,+(Y46/X46)*100,0)</f>
        <v>-98.699937700222492</v>
      </c>
      <c r="AA46" s="46">
        <f>+AA27-AA45</f>
        <v>288717065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-8891799</v>
      </c>
      <c r="D48" s="18"/>
      <c r="E48" s="19">
        <v>91211777</v>
      </c>
      <c r="F48" s="20"/>
      <c r="G48" s="20"/>
      <c r="H48" s="20"/>
      <c r="I48" s="20">
        <v>-26101538</v>
      </c>
      <c r="J48" s="20">
        <v>-26101538</v>
      </c>
      <c r="K48" s="20">
        <v>-13144570</v>
      </c>
      <c r="L48" s="20"/>
      <c r="M48" s="20"/>
      <c r="N48" s="20">
        <v>-13144570</v>
      </c>
      <c r="O48" s="20"/>
      <c r="P48" s="20"/>
      <c r="Q48" s="20"/>
      <c r="R48" s="20"/>
      <c r="S48" s="20"/>
      <c r="T48" s="20"/>
      <c r="U48" s="20"/>
      <c r="V48" s="20"/>
      <c r="W48" s="20">
        <v>-39246108</v>
      </c>
      <c r="X48" s="20"/>
      <c r="Y48" s="20">
        <v>-39246108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-67313479</v>
      </c>
      <c r="D49" s="18"/>
      <c r="E49" s="19"/>
      <c r="F49" s="20"/>
      <c r="G49" s="20"/>
      <c r="H49" s="20"/>
      <c r="I49" s="20">
        <v>-33728610</v>
      </c>
      <c r="J49" s="20">
        <v>-33728610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-33728610</v>
      </c>
      <c r="X49" s="20"/>
      <c r="Y49" s="20">
        <v>-33728610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-76205278</v>
      </c>
      <c r="D51" s="50">
        <f t="shared" ref="D51:Y51" si="7">SUM(D48:D50)</f>
        <v>0</v>
      </c>
      <c r="E51" s="51">
        <f t="shared" si="7"/>
        <v>91211777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-59830148</v>
      </c>
      <c r="J51" s="52">
        <f t="shared" si="7"/>
        <v>-59830148</v>
      </c>
      <c r="K51" s="52">
        <f t="shared" si="7"/>
        <v>-13144570</v>
      </c>
      <c r="L51" s="52">
        <f t="shared" si="7"/>
        <v>0</v>
      </c>
      <c r="M51" s="52">
        <f t="shared" si="7"/>
        <v>0</v>
      </c>
      <c r="N51" s="52">
        <f t="shared" si="7"/>
        <v>-13144570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-72974718</v>
      </c>
      <c r="X51" s="52">
        <f t="shared" si="7"/>
        <v>0</v>
      </c>
      <c r="Y51" s="52">
        <f t="shared" si="7"/>
        <v>-72974718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>
        <v>-673106</v>
      </c>
      <c r="L6" s="20">
        <v>-493442</v>
      </c>
      <c r="M6" s="20">
        <v>-349333</v>
      </c>
      <c r="N6" s="20">
        <v>-1515881</v>
      </c>
      <c r="O6" s="20">
        <v>-282987</v>
      </c>
      <c r="P6" s="20">
        <v>-367765</v>
      </c>
      <c r="Q6" s="20">
        <v>-526893</v>
      </c>
      <c r="R6" s="20">
        <v>-1177645</v>
      </c>
      <c r="S6" s="20"/>
      <c r="T6" s="20"/>
      <c r="U6" s="20"/>
      <c r="V6" s="20"/>
      <c r="W6" s="20">
        <v>-3475803</v>
      </c>
      <c r="X6" s="20"/>
      <c r="Y6" s="20">
        <v>-3475803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2114912</v>
      </c>
      <c r="D8" s="18"/>
      <c r="E8" s="19"/>
      <c r="F8" s="20"/>
      <c r="G8" s="20">
        <v>6063287</v>
      </c>
      <c r="H8" s="20">
        <v>4458221</v>
      </c>
      <c r="I8" s="20">
        <v>4977401</v>
      </c>
      <c r="J8" s="20">
        <v>15498909</v>
      </c>
      <c r="K8" s="20">
        <v>5208170</v>
      </c>
      <c r="L8" s="20">
        <v>5329959</v>
      </c>
      <c r="M8" s="20">
        <v>5377969</v>
      </c>
      <c r="N8" s="20">
        <v>15916098</v>
      </c>
      <c r="O8" s="20">
        <v>5528918</v>
      </c>
      <c r="P8" s="20">
        <v>5178878</v>
      </c>
      <c r="Q8" s="20">
        <v>4923131</v>
      </c>
      <c r="R8" s="20">
        <v>15630927</v>
      </c>
      <c r="S8" s="20"/>
      <c r="T8" s="20"/>
      <c r="U8" s="20"/>
      <c r="V8" s="20"/>
      <c r="W8" s="20">
        <v>47045934</v>
      </c>
      <c r="X8" s="20"/>
      <c r="Y8" s="20">
        <v>47045934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-249435</v>
      </c>
      <c r="D11" s="18"/>
      <c r="E11" s="19"/>
      <c r="F11" s="20"/>
      <c r="G11" s="20">
        <v>-27631</v>
      </c>
      <c r="H11" s="20">
        <v>-46783</v>
      </c>
      <c r="I11" s="20">
        <v>-36139</v>
      </c>
      <c r="J11" s="20">
        <v>-110553</v>
      </c>
      <c r="K11" s="20">
        <v>-11318</v>
      </c>
      <c r="L11" s="20">
        <v>-10987</v>
      </c>
      <c r="M11" s="20">
        <v>-745</v>
      </c>
      <c r="N11" s="20">
        <v>-23050</v>
      </c>
      <c r="O11" s="20">
        <v>-79507</v>
      </c>
      <c r="P11" s="20">
        <v>-46785</v>
      </c>
      <c r="Q11" s="20">
        <v>-73217</v>
      </c>
      <c r="R11" s="20">
        <v>-199509</v>
      </c>
      <c r="S11" s="20"/>
      <c r="T11" s="20"/>
      <c r="U11" s="20"/>
      <c r="V11" s="20"/>
      <c r="W11" s="20">
        <v>-333112</v>
      </c>
      <c r="X11" s="20"/>
      <c r="Y11" s="20">
        <v>-333112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-3994501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5969187</v>
      </c>
      <c r="H14" s="31">
        <f t="shared" si="0"/>
        <v>4032264</v>
      </c>
      <c r="I14" s="31">
        <f t="shared" si="0"/>
        <v>4604628</v>
      </c>
      <c r="J14" s="31">
        <f t="shared" si="0"/>
        <v>14606079</v>
      </c>
      <c r="K14" s="31">
        <f t="shared" si="0"/>
        <v>4523746</v>
      </c>
      <c r="L14" s="31">
        <f t="shared" si="0"/>
        <v>4825530</v>
      </c>
      <c r="M14" s="31">
        <f t="shared" si="0"/>
        <v>5027891</v>
      </c>
      <c r="N14" s="31">
        <f t="shared" si="0"/>
        <v>14377167</v>
      </c>
      <c r="O14" s="31">
        <f t="shared" si="0"/>
        <v>5166424</v>
      </c>
      <c r="P14" s="31">
        <f t="shared" si="0"/>
        <v>4764328</v>
      </c>
      <c r="Q14" s="31">
        <f t="shared" si="0"/>
        <v>4323021</v>
      </c>
      <c r="R14" s="31">
        <f t="shared" si="0"/>
        <v>14253773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43237019</v>
      </c>
      <c r="X14" s="31">
        <f t="shared" si="0"/>
        <v>0</v>
      </c>
      <c r="Y14" s="31">
        <f t="shared" si="0"/>
        <v>43237019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-44504100</v>
      </c>
      <c r="F18" s="20">
        <v>2254300</v>
      </c>
      <c r="G18" s="24">
        <v>-317892</v>
      </c>
      <c r="H18" s="24"/>
      <c r="I18" s="24"/>
      <c r="J18" s="20">
        <v>-317892</v>
      </c>
      <c r="K18" s="24">
        <v>223144</v>
      </c>
      <c r="L18" s="24"/>
      <c r="M18" s="20"/>
      <c r="N18" s="24">
        <v>223144</v>
      </c>
      <c r="O18" s="24"/>
      <c r="P18" s="24"/>
      <c r="Q18" s="20">
        <v>18783</v>
      </c>
      <c r="R18" s="24">
        <v>18783</v>
      </c>
      <c r="S18" s="24"/>
      <c r="T18" s="20"/>
      <c r="U18" s="24"/>
      <c r="V18" s="24"/>
      <c r="W18" s="24">
        <v>-75965</v>
      </c>
      <c r="X18" s="20">
        <v>473100</v>
      </c>
      <c r="Y18" s="24">
        <v>-549065</v>
      </c>
      <c r="Z18" s="25">
        <v>-116.05685901500739</v>
      </c>
      <c r="AA18" s="26">
        <v>2254300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-44504100</v>
      </c>
      <c r="F26" s="36">
        <f t="shared" si="1"/>
        <v>2254300</v>
      </c>
      <c r="G26" s="36">
        <f t="shared" si="1"/>
        <v>-317892</v>
      </c>
      <c r="H26" s="36">
        <f t="shared" si="1"/>
        <v>0</v>
      </c>
      <c r="I26" s="36">
        <f t="shared" si="1"/>
        <v>0</v>
      </c>
      <c r="J26" s="36">
        <f t="shared" si="1"/>
        <v>-317892</v>
      </c>
      <c r="K26" s="36">
        <f t="shared" si="1"/>
        <v>223144</v>
      </c>
      <c r="L26" s="36">
        <f t="shared" si="1"/>
        <v>0</v>
      </c>
      <c r="M26" s="36">
        <f t="shared" si="1"/>
        <v>0</v>
      </c>
      <c r="N26" s="36">
        <f t="shared" si="1"/>
        <v>223144</v>
      </c>
      <c r="O26" s="36">
        <f t="shared" si="1"/>
        <v>0</v>
      </c>
      <c r="P26" s="36">
        <f t="shared" si="1"/>
        <v>0</v>
      </c>
      <c r="Q26" s="36">
        <f t="shared" si="1"/>
        <v>18783</v>
      </c>
      <c r="R26" s="36">
        <f t="shared" si="1"/>
        <v>18783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-75965</v>
      </c>
      <c r="X26" s="36">
        <f t="shared" si="1"/>
        <v>473100</v>
      </c>
      <c r="Y26" s="36">
        <f t="shared" si="1"/>
        <v>-549065</v>
      </c>
      <c r="Z26" s="37">
        <f>+IF(X26&lt;&gt;0,+(Y26/X26)*100,0)</f>
        <v>-116.05685901500739</v>
      </c>
      <c r="AA26" s="38">
        <f>SUM(AA16:AA25)</f>
        <v>2254300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-3994501</v>
      </c>
      <c r="D27" s="29">
        <f>+D14+D26</f>
        <v>0</v>
      </c>
      <c r="E27" s="30">
        <f t="shared" si="2"/>
        <v>-44504100</v>
      </c>
      <c r="F27" s="31">
        <f t="shared" si="2"/>
        <v>2254300</v>
      </c>
      <c r="G27" s="31">
        <f t="shared" si="2"/>
        <v>5651295</v>
      </c>
      <c r="H27" s="31">
        <f t="shared" si="2"/>
        <v>4032264</v>
      </c>
      <c r="I27" s="31">
        <f t="shared" si="2"/>
        <v>4604628</v>
      </c>
      <c r="J27" s="31">
        <f t="shared" si="2"/>
        <v>14288187</v>
      </c>
      <c r="K27" s="31">
        <f t="shared" si="2"/>
        <v>4746890</v>
      </c>
      <c r="L27" s="31">
        <f t="shared" si="2"/>
        <v>4825530</v>
      </c>
      <c r="M27" s="31">
        <f t="shared" si="2"/>
        <v>5027891</v>
      </c>
      <c r="N27" s="31">
        <f t="shared" si="2"/>
        <v>14600311</v>
      </c>
      <c r="O27" s="31">
        <f t="shared" si="2"/>
        <v>5166424</v>
      </c>
      <c r="P27" s="31">
        <f t="shared" si="2"/>
        <v>4764328</v>
      </c>
      <c r="Q27" s="31">
        <f t="shared" si="2"/>
        <v>4341804</v>
      </c>
      <c r="R27" s="31">
        <f t="shared" si="2"/>
        <v>14272556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43161054</v>
      </c>
      <c r="X27" s="31">
        <f t="shared" si="2"/>
        <v>473100</v>
      </c>
      <c r="Y27" s="31">
        <f t="shared" si="2"/>
        <v>42687954</v>
      </c>
      <c r="Z27" s="32">
        <f>+IF(X27&lt;&gt;0,+(Y27/X27)*100,0)</f>
        <v>9023.0298034242242</v>
      </c>
      <c r="AA27" s="33">
        <f>+AA14+AA26</f>
        <v>2254300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19016197</v>
      </c>
      <c r="D33" s="18"/>
      <c r="E33" s="19"/>
      <c r="F33" s="20"/>
      <c r="G33" s="20">
        <v>1597521</v>
      </c>
      <c r="H33" s="20">
        <v>1603530</v>
      </c>
      <c r="I33" s="20">
        <v>1572220</v>
      </c>
      <c r="J33" s="20">
        <v>4773271</v>
      </c>
      <c r="K33" s="20">
        <v>1400675</v>
      </c>
      <c r="L33" s="20">
        <v>2058338</v>
      </c>
      <c r="M33" s="20">
        <v>1501155</v>
      </c>
      <c r="N33" s="20">
        <v>4960168</v>
      </c>
      <c r="O33" s="20">
        <v>1491282</v>
      </c>
      <c r="P33" s="20">
        <v>1314665</v>
      </c>
      <c r="Q33" s="20">
        <v>1270994</v>
      </c>
      <c r="R33" s="20">
        <v>4076941</v>
      </c>
      <c r="S33" s="20"/>
      <c r="T33" s="20"/>
      <c r="U33" s="20"/>
      <c r="V33" s="20"/>
      <c r="W33" s="20">
        <v>13810380</v>
      </c>
      <c r="X33" s="20"/>
      <c r="Y33" s="20">
        <v>13810380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19016197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1597521</v>
      </c>
      <c r="H38" s="31">
        <f t="shared" si="3"/>
        <v>1603530</v>
      </c>
      <c r="I38" s="31">
        <f t="shared" si="3"/>
        <v>1572220</v>
      </c>
      <c r="J38" s="31">
        <f t="shared" si="3"/>
        <v>4773271</v>
      </c>
      <c r="K38" s="31">
        <f t="shared" si="3"/>
        <v>1400675</v>
      </c>
      <c r="L38" s="31">
        <f t="shared" si="3"/>
        <v>2058338</v>
      </c>
      <c r="M38" s="31">
        <f t="shared" si="3"/>
        <v>1501155</v>
      </c>
      <c r="N38" s="31">
        <f t="shared" si="3"/>
        <v>4960168</v>
      </c>
      <c r="O38" s="31">
        <f t="shared" si="3"/>
        <v>1491282</v>
      </c>
      <c r="P38" s="31">
        <f t="shared" si="3"/>
        <v>1314665</v>
      </c>
      <c r="Q38" s="31">
        <f t="shared" si="3"/>
        <v>1270994</v>
      </c>
      <c r="R38" s="31">
        <f t="shared" si="3"/>
        <v>4076941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13810380</v>
      </c>
      <c r="X38" s="31">
        <f t="shared" si="3"/>
        <v>0</v>
      </c>
      <c r="Y38" s="31">
        <f t="shared" si="3"/>
        <v>13810380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19016197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1597521</v>
      </c>
      <c r="H45" s="31">
        <f t="shared" si="5"/>
        <v>1603530</v>
      </c>
      <c r="I45" s="31">
        <f t="shared" si="5"/>
        <v>1572220</v>
      </c>
      <c r="J45" s="31">
        <f t="shared" si="5"/>
        <v>4773271</v>
      </c>
      <c r="K45" s="31">
        <f t="shared" si="5"/>
        <v>1400675</v>
      </c>
      <c r="L45" s="31">
        <f t="shared" si="5"/>
        <v>2058338</v>
      </c>
      <c r="M45" s="31">
        <f t="shared" si="5"/>
        <v>1501155</v>
      </c>
      <c r="N45" s="31">
        <f t="shared" si="5"/>
        <v>4960168</v>
      </c>
      <c r="O45" s="31">
        <f t="shared" si="5"/>
        <v>1491282</v>
      </c>
      <c r="P45" s="31">
        <f t="shared" si="5"/>
        <v>1314665</v>
      </c>
      <c r="Q45" s="31">
        <f t="shared" si="5"/>
        <v>1270994</v>
      </c>
      <c r="R45" s="31">
        <f t="shared" si="5"/>
        <v>4076941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13810380</v>
      </c>
      <c r="X45" s="31">
        <f t="shared" si="5"/>
        <v>0</v>
      </c>
      <c r="Y45" s="31">
        <f t="shared" si="5"/>
        <v>13810380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-23010698</v>
      </c>
      <c r="D46" s="42">
        <f t="shared" si="6"/>
        <v>0</v>
      </c>
      <c r="E46" s="43">
        <f t="shared" si="6"/>
        <v>-44504100</v>
      </c>
      <c r="F46" s="44">
        <f t="shared" si="6"/>
        <v>2254300</v>
      </c>
      <c r="G46" s="44">
        <f t="shared" si="6"/>
        <v>4053774</v>
      </c>
      <c r="H46" s="44">
        <f t="shared" si="6"/>
        <v>2428734</v>
      </c>
      <c r="I46" s="44">
        <f t="shared" si="6"/>
        <v>3032408</v>
      </c>
      <c r="J46" s="44">
        <f t="shared" si="6"/>
        <v>9514916</v>
      </c>
      <c r="K46" s="44">
        <f t="shared" si="6"/>
        <v>3346215</v>
      </c>
      <c r="L46" s="44">
        <f t="shared" si="6"/>
        <v>2767192</v>
      </c>
      <c r="M46" s="44">
        <f t="shared" si="6"/>
        <v>3526736</v>
      </c>
      <c r="N46" s="44">
        <f t="shared" si="6"/>
        <v>9640143</v>
      </c>
      <c r="O46" s="44">
        <f t="shared" si="6"/>
        <v>3675142</v>
      </c>
      <c r="P46" s="44">
        <f t="shared" si="6"/>
        <v>3449663</v>
      </c>
      <c r="Q46" s="44">
        <f t="shared" si="6"/>
        <v>3070810</v>
      </c>
      <c r="R46" s="44">
        <f t="shared" si="6"/>
        <v>10195615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29350674</v>
      </c>
      <c r="X46" s="44">
        <f t="shared" si="6"/>
        <v>473100</v>
      </c>
      <c r="Y46" s="44">
        <f t="shared" si="6"/>
        <v>28877574</v>
      </c>
      <c r="Z46" s="45">
        <f>+IF(X46&lt;&gt;0,+(Y46/X46)*100,0)</f>
        <v>6103.9048826886492</v>
      </c>
      <c r="AA46" s="46">
        <f>+AA27-AA45</f>
        <v>2254300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-92333120</v>
      </c>
      <c r="D6" s="18"/>
      <c r="E6" s="19">
        <v>-12770288</v>
      </c>
      <c r="F6" s="20">
        <v>39622271</v>
      </c>
      <c r="G6" s="20">
        <v>-94603698</v>
      </c>
      <c r="H6" s="20">
        <v>-941161</v>
      </c>
      <c r="I6" s="20">
        <v>-761958</v>
      </c>
      <c r="J6" s="20">
        <v>-96306817</v>
      </c>
      <c r="K6" s="20">
        <v>-1691301</v>
      </c>
      <c r="L6" s="20">
        <v>-2978531</v>
      </c>
      <c r="M6" s="20">
        <v>-1055363</v>
      </c>
      <c r="N6" s="20">
        <v>-5725195</v>
      </c>
      <c r="O6" s="20">
        <v>-3158205</v>
      </c>
      <c r="P6" s="20">
        <v>-4225473</v>
      </c>
      <c r="Q6" s="20">
        <v>-3081469</v>
      </c>
      <c r="R6" s="20">
        <v>-10465147</v>
      </c>
      <c r="S6" s="20"/>
      <c r="T6" s="20"/>
      <c r="U6" s="20"/>
      <c r="V6" s="20"/>
      <c r="W6" s="20">
        <v>-112497159</v>
      </c>
      <c r="X6" s="20">
        <v>29730428</v>
      </c>
      <c r="Y6" s="20">
        <v>-142227587</v>
      </c>
      <c r="Z6" s="21">
        <v>-478.39064745384758</v>
      </c>
      <c r="AA6" s="22">
        <v>39622271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136881091</v>
      </c>
      <c r="D8" s="18"/>
      <c r="E8" s="19">
        <v>82932572</v>
      </c>
      <c r="F8" s="20">
        <v>2402097</v>
      </c>
      <c r="G8" s="20">
        <v>157728351</v>
      </c>
      <c r="H8" s="20">
        <v>-6532573</v>
      </c>
      <c r="I8" s="20">
        <v>5672677</v>
      </c>
      <c r="J8" s="20">
        <v>156868455</v>
      </c>
      <c r="K8" s="20">
        <v>7210518</v>
      </c>
      <c r="L8" s="20">
        <v>-31700882</v>
      </c>
      <c r="M8" s="20">
        <v>37131129</v>
      </c>
      <c r="N8" s="20">
        <v>12640765</v>
      </c>
      <c r="O8" s="20">
        <v>13242430</v>
      </c>
      <c r="P8" s="20">
        <v>3970248</v>
      </c>
      <c r="Q8" s="20">
        <v>7683756</v>
      </c>
      <c r="R8" s="20">
        <v>24896434</v>
      </c>
      <c r="S8" s="20"/>
      <c r="T8" s="20"/>
      <c r="U8" s="20"/>
      <c r="V8" s="20"/>
      <c r="W8" s="20">
        <v>194405654</v>
      </c>
      <c r="X8" s="20">
        <v>4741480</v>
      </c>
      <c r="Y8" s="20">
        <v>189664174</v>
      </c>
      <c r="Z8" s="21">
        <v>4000.1049039540399</v>
      </c>
      <c r="AA8" s="22">
        <v>2402097</v>
      </c>
    </row>
    <row r="9" spans="1:27" x14ac:dyDescent="0.25">
      <c r="A9" s="23" t="s">
        <v>38</v>
      </c>
      <c r="B9" s="17" t="s">
        <v>33</v>
      </c>
      <c r="C9" s="18">
        <v>356240</v>
      </c>
      <c r="D9" s="18"/>
      <c r="E9" s="19">
        <v>543885</v>
      </c>
      <c r="F9" s="20">
        <v>-209471</v>
      </c>
      <c r="G9" s="20">
        <v>820405</v>
      </c>
      <c r="H9" s="20">
        <v>-120363</v>
      </c>
      <c r="I9" s="20">
        <v>-5440</v>
      </c>
      <c r="J9" s="20">
        <v>694602</v>
      </c>
      <c r="K9" s="20">
        <v>25705</v>
      </c>
      <c r="L9" s="20">
        <v>-2222314</v>
      </c>
      <c r="M9" s="20">
        <v>-327055</v>
      </c>
      <c r="N9" s="20">
        <v>-2523664</v>
      </c>
      <c r="O9" s="20">
        <v>-357336</v>
      </c>
      <c r="P9" s="20">
        <v>-357654</v>
      </c>
      <c r="Q9" s="20">
        <v>-370765</v>
      </c>
      <c r="R9" s="20">
        <v>-1085755</v>
      </c>
      <c r="S9" s="20"/>
      <c r="T9" s="20"/>
      <c r="U9" s="20"/>
      <c r="V9" s="20"/>
      <c r="W9" s="20">
        <v>-2914817</v>
      </c>
      <c r="X9" s="20"/>
      <c r="Y9" s="20">
        <v>-2914817</v>
      </c>
      <c r="Z9" s="21"/>
      <c r="AA9" s="22">
        <v>-209471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-1322968</v>
      </c>
      <c r="D11" s="18"/>
      <c r="E11" s="19">
        <v>-2188048</v>
      </c>
      <c r="F11" s="20">
        <v>-1082671</v>
      </c>
      <c r="G11" s="20">
        <v>-1355420</v>
      </c>
      <c r="H11" s="20">
        <v>-32073</v>
      </c>
      <c r="I11" s="20">
        <v>-41865</v>
      </c>
      <c r="J11" s="20">
        <v>-1429358</v>
      </c>
      <c r="K11" s="20">
        <v>-33374</v>
      </c>
      <c r="L11" s="20">
        <v>-35739</v>
      </c>
      <c r="M11" s="20">
        <v>-20376</v>
      </c>
      <c r="N11" s="20">
        <v>-89489</v>
      </c>
      <c r="O11" s="20">
        <v>-9130</v>
      </c>
      <c r="P11" s="20">
        <v>-25075</v>
      </c>
      <c r="Q11" s="20">
        <v>-13487</v>
      </c>
      <c r="R11" s="20">
        <v>-47692</v>
      </c>
      <c r="S11" s="20"/>
      <c r="T11" s="20"/>
      <c r="U11" s="20"/>
      <c r="V11" s="20"/>
      <c r="W11" s="20">
        <v>-1566539</v>
      </c>
      <c r="X11" s="20">
        <v>-845793</v>
      </c>
      <c r="Y11" s="20">
        <v>-720746</v>
      </c>
      <c r="Z11" s="21">
        <v>85.215413227586424</v>
      </c>
      <c r="AA11" s="22">
        <v>-1082671</v>
      </c>
    </row>
    <row r="12" spans="1:27" x14ac:dyDescent="0.25">
      <c r="A12" s="23" t="s">
        <v>41</v>
      </c>
      <c r="B12" s="17" t="s">
        <v>33</v>
      </c>
      <c r="C12" s="18">
        <v>5877101</v>
      </c>
      <c r="D12" s="18"/>
      <c r="E12" s="19">
        <v>3002550</v>
      </c>
      <c r="F12" s="20"/>
      <c r="G12" s="24">
        <v>6161517</v>
      </c>
      <c r="H12" s="24">
        <v>229442</v>
      </c>
      <c r="I12" s="24">
        <v>103776</v>
      </c>
      <c r="J12" s="20">
        <v>6494735</v>
      </c>
      <c r="K12" s="24">
        <v>227252</v>
      </c>
      <c r="L12" s="24">
        <v>385641</v>
      </c>
      <c r="M12" s="20">
        <v>144441</v>
      </c>
      <c r="N12" s="24">
        <v>757334</v>
      </c>
      <c r="O12" s="24">
        <v>414197</v>
      </c>
      <c r="P12" s="24">
        <v>549565</v>
      </c>
      <c r="Q12" s="20">
        <v>408055</v>
      </c>
      <c r="R12" s="24">
        <v>1371817</v>
      </c>
      <c r="S12" s="24"/>
      <c r="T12" s="20"/>
      <c r="U12" s="24"/>
      <c r="V12" s="24"/>
      <c r="W12" s="24">
        <v>8623886</v>
      </c>
      <c r="X12" s="20"/>
      <c r="Y12" s="24">
        <v>8623886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690</v>
      </c>
      <c r="I13" s="20">
        <v>844</v>
      </c>
      <c r="J13" s="20">
        <v>1534</v>
      </c>
      <c r="K13" s="20"/>
      <c r="L13" s="20"/>
      <c r="M13" s="20"/>
      <c r="N13" s="20"/>
      <c r="O13" s="20"/>
      <c r="P13" s="20">
        <v>-2966</v>
      </c>
      <c r="Q13" s="20"/>
      <c r="R13" s="20">
        <v>-2966</v>
      </c>
      <c r="S13" s="20"/>
      <c r="T13" s="20"/>
      <c r="U13" s="20"/>
      <c r="V13" s="20"/>
      <c r="W13" s="20">
        <v>-1432</v>
      </c>
      <c r="X13" s="20"/>
      <c r="Y13" s="20">
        <v>-1432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49458344</v>
      </c>
      <c r="D14" s="29">
        <f>SUM(D6:D13)</f>
        <v>0</v>
      </c>
      <c r="E14" s="30">
        <f t="shared" si="0"/>
        <v>71520671</v>
      </c>
      <c r="F14" s="31">
        <f t="shared" si="0"/>
        <v>40732226</v>
      </c>
      <c r="G14" s="31">
        <f t="shared" si="0"/>
        <v>68751155</v>
      </c>
      <c r="H14" s="31">
        <f t="shared" si="0"/>
        <v>-7396038</v>
      </c>
      <c r="I14" s="31">
        <f t="shared" si="0"/>
        <v>4968034</v>
      </c>
      <c r="J14" s="31">
        <f t="shared" si="0"/>
        <v>66323151</v>
      </c>
      <c r="K14" s="31">
        <f t="shared" si="0"/>
        <v>5738800</v>
      </c>
      <c r="L14" s="31">
        <f t="shared" si="0"/>
        <v>-36551825</v>
      </c>
      <c r="M14" s="31">
        <f t="shared" si="0"/>
        <v>35872776</v>
      </c>
      <c r="N14" s="31">
        <f t="shared" si="0"/>
        <v>5059751</v>
      </c>
      <c r="O14" s="31">
        <f t="shared" si="0"/>
        <v>10131956</v>
      </c>
      <c r="P14" s="31">
        <f t="shared" si="0"/>
        <v>-91355</v>
      </c>
      <c r="Q14" s="31">
        <f t="shared" si="0"/>
        <v>4626090</v>
      </c>
      <c r="R14" s="31">
        <f t="shared" si="0"/>
        <v>14666691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86049593</v>
      </c>
      <c r="X14" s="31">
        <f t="shared" si="0"/>
        <v>33626115</v>
      </c>
      <c r="Y14" s="31">
        <f t="shared" si="0"/>
        <v>52423478</v>
      </c>
      <c r="Z14" s="32">
        <f>+IF(X14&lt;&gt;0,+(Y14/X14)*100,0)</f>
        <v>155.90108461830931</v>
      </c>
      <c r="AA14" s="33">
        <f>SUM(AA6:AA13)</f>
        <v>40732226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41629645</v>
      </c>
      <c r="D18" s="18"/>
      <c r="E18" s="19">
        <v>46607169</v>
      </c>
      <c r="F18" s="20">
        <v>37209271</v>
      </c>
      <c r="G18" s="24">
        <v>42980636</v>
      </c>
      <c r="H18" s="24">
        <v>4162192</v>
      </c>
      <c r="I18" s="24">
        <v>-633605</v>
      </c>
      <c r="J18" s="20">
        <v>46509223</v>
      </c>
      <c r="K18" s="24">
        <v>1381748</v>
      </c>
      <c r="L18" s="24">
        <v>1863879</v>
      </c>
      <c r="M18" s="20">
        <v>2759465</v>
      </c>
      <c r="N18" s="24">
        <v>6005092</v>
      </c>
      <c r="O18" s="24">
        <v>1137309</v>
      </c>
      <c r="P18" s="24">
        <v>3743755</v>
      </c>
      <c r="Q18" s="20">
        <v>3172097</v>
      </c>
      <c r="R18" s="24">
        <v>8053161</v>
      </c>
      <c r="S18" s="24"/>
      <c r="T18" s="20"/>
      <c r="U18" s="24"/>
      <c r="V18" s="24"/>
      <c r="W18" s="24">
        <v>60567476</v>
      </c>
      <c r="X18" s="20">
        <v>27907029</v>
      </c>
      <c r="Y18" s="24">
        <v>32660447</v>
      </c>
      <c r="Z18" s="25">
        <v>117.03304927228191</v>
      </c>
      <c r="AA18" s="26">
        <v>37209271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41629645</v>
      </c>
      <c r="D26" s="29">
        <f t="shared" ref="D26:Y26" si="1">SUM(D16:D25)</f>
        <v>0</v>
      </c>
      <c r="E26" s="35">
        <f t="shared" si="1"/>
        <v>46607169</v>
      </c>
      <c r="F26" s="36">
        <f t="shared" si="1"/>
        <v>37209271</v>
      </c>
      <c r="G26" s="36">
        <f t="shared" si="1"/>
        <v>42980636</v>
      </c>
      <c r="H26" s="36">
        <f t="shared" si="1"/>
        <v>4162192</v>
      </c>
      <c r="I26" s="36">
        <f t="shared" si="1"/>
        <v>-633605</v>
      </c>
      <c r="J26" s="36">
        <f t="shared" si="1"/>
        <v>46509223</v>
      </c>
      <c r="K26" s="36">
        <f t="shared" si="1"/>
        <v>1381748</v>
      </c>
      <c r="L26" s="36">
        <f t="shared" si="1"/>
        <v>1863879</v>
      </c>
      <c r="M26" s="36">
        <f t="shared" si="1"/>
        <v>2759465</v>
      </c>
      <c r="N26" s="36">
        <f t="shared" si="1"/>
        <v>6005092</v>
      </c>
      <c r="O26" s="36">
        <f t="shared" si="1"/>
        <v>1137309</v>
      </c>
      <c r="P26" s="36">
        <f t="shared" si="1"/>
        <v>3743755</v>
      </c>
      <c r="Q26" s="36">
        <f t="shared" si="1"/>
        <v>3172097</v>
      </c>
      <c r="R26" s="36">
        <f t="shared" si="1"/>
        <v>8053161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60567476</v>
      </c>
      <c r="X26" s="36">
        <f t="shared" si="1"/>
        <v>27907029</v>
      </c>
      <c r="Y26" s="36">
        <f t="shared" si="1"/>
        <v>32660447</v>
      </c>
      <c r="Z26" s="37">
        <f>+IF(X26&lt;&gt;0,+(Y26/X26)*100,0)</f>
        <v>117.03304927228191</v>
      </c>
      <c r="AA26" s="38">
        <f>SUM(AA16:AA25)</f>
        <v>37209271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91087989</v>
      </c>
      <c r="D27" s="29">
        <f>+D14+D26</f>
        <v>0</v>
      </c>
      <c r="E27" s="30">
        <f t="shared" si="2"/>
        <v>118127840</v>
      </c>
      <c r="F27" s="31">
        <f t="shared" si="2"/>
        <v>77941497</v>
      </c>
      <c r="G27" s="31">
        <f t="shared" si="2"/>
        <v>111731791</v>
      </c>
      <c r="H27" s="31">
        <f t="shared" si="2"/>
        <v>-3233846</v>
      </c>
      <c r="I27" s="31">
        <f t="shared" si="2"/>
        <v>4334429</v>
      </c>
      <c r="J27" s="31">
        <f t="shared" si="2"/>
        <v>112832374</v>
      </c>
      <c r="K27" s="31">
        <f t="shared" si="2"/>
        <v>7120548</v>
      </c>
      <c r="L27" s="31">
        <f t="shared" si="2"/>
        <v>-34687946</v>
      </c>
      <c r="M27" s="31">
        <f t="shared" si="2"/>
        <v>38632241</v>
      </c>
      <c r="N27" s="31">
        <f t="shared" si="2"/>
        <v>11064843</v>
      </c>
      <c r="O27" s="31">
        <f t="shared" si="2"/>
        <v>11269265</v>
      </c>
      <c r="P27" s="31">
        <f t="shared" si="2"/>
        <v>3652400</v>
      </c>
      <c r="Q27" s="31">
        <f t="shared" si="2"/>
        <v>7798187</v>
      </c>
      <c r="R27" s="31">
        <f t="shared" si="2"/>
        <v>22719852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146617069</v>
      </c>
      <c r="X27" s="31">
        <f t="shared" si="2"/>
        <v>61533144</v>
      </c>
      <c r="Y27" s="31">
        <f t="shared" si="2"/>
        <v>85083925</v>
      </c>
      <c r="Z27" s="32">
        <f>+IF(X27&lt;&gt;0,+(Y27/X27)*100,0)</f>
        <v>138.27332632312758</v>
      </c>
      <c r="AA27" s="33">
        <f>+AA14+AA26</f>
        <v>77941497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27206295</v>
      </c>
      <c r="D33" s="18"/>
      <c r="E33" s="19">
        <v>50448230</v>
      </c>
      <c r="F33" s="20">
        <v>27790444</v>
      </c>
      <c r="G33" s="20">
        <v>26493884</v>
      </c>
      <c r="H33" s="20">
        <v>3241562</v>
      </c>
      <c r="I33" s="20">
        <v>120679</v>
      </c>
      <c r="J33" s="20">
        <v>29856125</v>
      </c>
      <c r="K33" s="20">
        <v>690195</v>
      </c>
      <c r="L33" s="20"/>
      <c r="M33" s="20">
        <v>2887996</v>
      </c>
      <c r="N33" s="20">
        <v>3578191</v>
      </c>
      <c r="O33" s="20">
        <v>-1108598</v>
      </c>
      <c r="P33" s="20">
        <v>1419710</v>
      </c>
      <c r="Q33" s="20">
        <v>1481223</v>
      </c>
      <c r="R33" s="20">
        <v>1792335</v>
      </c>
      <c r="S33" s="20"/>
      <c r="T33" s="20"/>
      <c r="U33" s="20"/>
      <c r="V33" s="20"/>
      <c r="W33" s="20">
        <v>35226651</v>
      </c>
      <c r="X33" s="20">
        <v>20132975</v>
      </c>
      <c r="Y33" s="20">
        <v>15093676</v>
      </c>
      <c r="Z33" s="21">
        <v>74.969923719668856</v>
      </c>
      <c r="AA33" s="22">
        <v>27790444</v>
      </c>
    </row>
    <row r="34" spans="1:27" x14ac:dyDescent="0.25">
      <c r="A34" s="23" t="s">
        <v>62</v>
      </c>
      <c r="B34" s="17" t="s">
        <v>33</v>
      </c>
      <c r="C34" s="18">
        <v>1957529</v>
      </c>
      <c r="D34" s="18"/>
      <c r="E34" s="19">
        <v>1957529</v>
      </c>
      <c r="F34" s="20">
        <v>-5092</v>
      </c>
      <c r="G34" s="20">
        <v>1957529</v>
      </c>
      <c r="H34" s="20"/>
      <c r="I34" s="20"/>
      <c r="J34" s="20">
        <v>1957529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1957529</v>
      </c>
      <c r="X34" s="20">
        <v>-3816</v>
      </c>
      <c r="Y34" s="20">
        <v>1961345</v>
      </c>
      <c r="Z34" s="21">
        <v>-51397.929769392031</v>
      </c>
      <c r="AA34" s="22">
        <v>-5092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2134</v>
      </c>
      <c r="D36" s="18"/>
      <c r="E36" s="19">
        <v>2089</v>
      </c>
      <c r="F36" s="20"/>
      <c r="G36" s="20">
        <v>2134</v>
      </c>
      <c r="H36" s="20"/>
      <c r="I36" s="20"/>
      <c r="J36" s="20">
        <v>2134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2134</v>
      </c>
      <c r="X36" s="20"/>
      <c r="Y36" s="20">
        <v>2134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427151</v>
      </c>
      <c r="H37" s="20">
        <v>-427151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29165958</v>
      </c>
      <c r="D38" s="29">
        <f t="shared" ref="D38:Y38" si="3">SUM(D30:D37)</f>
        <v>0</v>
      </c>
      <c r="E38" s="30">
        <f t="shared" si="3"/>
        <v>52407848</v>
      </c>
      <c r="F38" s="31">
        <f t="shared" si="3"/>
        <v>27785352</v>
      </c>
      <c r="G38" s="31">
        <f t="shared" si="3"/>
        <v>28880698</v>
      </c>
      <c r="H38" s="31">
        <f t="shared" si="3"/>
        <v>2814411</v>
      </c>
      <c r="I38" s="31">
        <f t="shared" si="3"/>
        <v>120679</v>
      </c>
      <c r="J38" s="31">
        <f t="shared" si="3"/>
        <v>31815788</v>
      </c>
      <c r="K38" s="31">
        <f t="shared" si="3"/>
        <v>690195</v>
      </c>
      <c r="L38" s="31">
        <f t="shared" si="3"/>
        <v>0</v>
      </c>
      <c r="M38" s="31">
        <f t="shared" si="3"/>
        <v>2887996</v>
      </c>
      <c r="N38" s="31">
        <f t="shared" si="3"/>
        <v>3578191</v>
      </c>
      <c r="O38" s="31">
        <f t="shared" si="3"/>
        <v>-1108598</v>
      </c>
      <c r="P38" s="31">
        <f t="shared" si="3"/>
        <v>1419710</v>
      </c>
      <c r="Q38" s="31">
        <f t="shared" si="3"/>
        <v>1481223</v>
      </c>
      <c r="R38" s="31">
        <f t="shared" si="3"/>
        <v>1792335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37186314</v>
      </c>
      <c r="X38" s="31">
        <f t="shared" si="3"/>
        <v>20129159</v>
      </c>
      <c r="Y38" s="31">
        <f t="shared" si="3"/>
        <v>17057155</v>
      </c>
      <c r="Z38" s="32">
        <f>+IF(X38&lt;&gt;0,+(Y38/X38)*100,0)</f>
        <v>84.738537760072347</v>
      </c>
      <c r="AA38" s="33">
        <f>SUM(AA30:AA37)</f>
        <v>27785352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1337700</v>
      </c>
      <c r="F43" s="20">
        <v>1337700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1003275</v>
      </c>
      <c r="Y43" s="20">
        <v>-1003275</v>
      </c>
      <c r="Z43" s="21">
        <v>-100</v>
      </c>
      <c r="AA43" s="22">
        <v>1337700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1337700</v>
      </c>
      <c r="F44" s="36">
        <f t="shared" si="4"/>
        <v>1337700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1003275</v>
      </c>
      <c r="Y44" s="36">
        <f t="shared" si="4"/>
        <v>-1003275</v>
      </c>
      <c r="Z44" s="37">
        <f>+IF(X44&lt;&gt;0,+(Y44/X44)*100,0)</f>
        <v>-100</v>
      </c>
      <c r="AA44" s="38">
        <f>SUM(AA40:AA43)</f>
        <v>1337700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29165958</v>
      </c>
      <c r="D45" s="29">
        <f>+D38+D44</f>
        <v>0</v>
      </c>
      <c r="E45" s="30">
        <f t="shared" si="5"/>
        <v>53745548</v>
      </c>
      <c r="F45" s="31">
        <f t="shared" si="5"/>
        <v>29123052</v>
      </c>
      <c r="G45" s="31">
        <f t="shared" si="5"/>
        <v>28880698</v>
      </c>
      <c r="H45" s="31">
        <f t="shared" si="5"/>
        <v>2814411</v>
      </c>
      <c r="I45" s="31">
        <f t="shared" si="5"/>
        <v>120679</v>
      </c>
      <c r="J45" s="31">
        <f t="shared" si="5"/>
        <v>31815788</v>
      </c>
      <c r="K45" s="31">
        <f t="shared" si="5"/>
        <v>690195</v>
      </c>
      <c r="L45" s="31">
        <f t="shared" si="5"/>
        <v>0</v>
      </c>
      <c r="M45" s="31">
        <f t="shared" si="5"/>
        <v>2887996</v>
      </c>
      <c r="N45" s="31">
        <f t="shared" si="5"/>
        <v>3578191</v>
      </c>
      <c r="O45" s="31">
        <f t="shared" si="5"/>
        <v>-1108598</v>
      </c>
      <c r="P45" s="31">
        <f t="shared" si="5"/>
        <v>1419710</v>
      </c>
      <c r="Q45" s="31">
        <f t="shared" si="5"/>
        <v>1481223</v>
      </c>
      <c r="R45" s="31">
        <f t="shared" si="5"/>
        <v>1792335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37186314</v>
      </c>
      <c r="X45" s="31">
        <f t="shared" si="5"/>
        <v>21132434</v>
      </c>
      <c r="Y45" s="31">
        <f t="shared" si="5"/>
        <v>16053880</v>
      </c>
      <c r="Z45" s="32">
        <f>+IF(X45&lt;&gt;0,+(Y45/X45)*100,0)</f>
        <v>75.967964693513295</v>
      </c>
      <c r="AA45" s="33">
        <f>+AA38+AA44</f>
        <v>29123052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61922031</v>
      </c>
      <c r="D46" s="42">
        <f t="shared" si="6"/>
        <v>0</v>
      </c>
      <c r="E46" s="43">
        <f t="shared" si="6"/>
        <v>64382292</v>
      </c>
      <c r="F46" s="44">
        <f t="shared" si="6"/>
        <v>48818445</v>
      </c>
      <c r="G46" s="44">
        <f t="shared" si="6"/>
        <v>82851093</v>
      </c>
      <c r="H46" s="44">
        <f t="shared" si="6"/>
        <v>-6048257</v>
      </c>
      <c r="I46" s="44">
        <f t="shared" si="6"/>
        <v>4213750</v>
      </c>
      <c r="J46" s="44">
        <f t="shared" si="6"/>
        <v>81016586</v>
      </c>
      <c r="K46" s="44">
        <f t="shared" si="6"/>
        <v>6430353</v>
      </c>
      <c r="L46" s="44">
        <f t="shared" si="6"/>
        <v>-34687946</v>
      </c>
      <c r="M46" s="44">
        <f t="shared" si="6"/>
        <v>35744245</v>
      </c>
      <c r="N46" s="44">
        <f t="shared" si="6"/>
        <v>7486652</v>
      </c>
      <c r="O46" s="44">
        <f t="shared" si="6"/>
        <v>12377863</v>
      </c>
      <c r="P46" s="44">
        <f t="shared" si="6"/>
        <v>2232690</v>
      </c>
      <c r="Q46" s="44">
        <f t="shared" si="6"/>
        <v>6316964</v>
      </c>
      <c r="R46" s="44">
        <f t="shared" si="6"/>
        <v>20927517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109430755</v>
      </c>
      <c r="X46" s="44">
        <f t="shared" si="6"/>
        <v>40400710</v>
      </c>
      <c r="Y46" s="44">
        <f t="shared" si="6"/>
        <v>69030045</v>
      </c>
      <c r="Z46" s="45">
        <f>+IF(X46&lt;&gt;0,+(Y46/X46)*100,0)</f>
        <v>170.86344522163103</v>
      </c>
      <c r="AA46" s="46">
        <f>+AA27-AA45</f>
        <v>48818445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99917842</v>
      </c>
      <c r="D48" s="18"/>
      <c r="E48" s="19">
        <v>62653384</v>
      </c>
      <c r="F48" s="20"/>
      <c r="G48" s="20">
        <v>115558950</v>
      </c>
      <c r="H48" s="20">
        <v>-1300272</v>
      </c>
      <c r="I48" s="20"/>
      <c r="J48" s="20">
        <v>114258678</v>
      </c>
      <c r="K48" s="20"/>
      <c r="L48" s="20">
        <v>-39585633</v>
      </c>
      <c r="M48" s="20"/>
      <c r="N48" s="20">
        <v>-39585633</v>
      </c>
      <c r="O48" s="20">
        <v>11065426</v>
      </c>
      <c r="P48" s="20"/>
      <c r="Q48" s="20"/>
      <c r="R48" s="20">
        <v>11065426</v>
      </c>
      <c r="S48" s="20"/>
      <c r="T48" s="20"/>
      <c r="U48" s="20"/>
      <c r="V48" s="20"/>
      <c r="W48" s="20">
        <v>85738471</v>
      </c>
      <c r="X48" s="20"/>
      <c r="Y48" s="20">
        <v>85738471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-27796150</v>
      </c>
      <c r="D49" s="18"/>
      <c r="E49" s="19">
        <v>-25540688</v>
      </c>
      <c r="F49" s="20"/>
      <c r="G49" s="20">
        <v>-27796150</v>
      </c>
      <c r="H49" s="20"/>
      <c r="I49" s="20"/>
      <c r="J49" s="20">
        <v>-27796150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-27796150</v>
      </c>
      <c r="X49" s="20"/>
      <c r="Y49" s="20">
        <v>-27796150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72121692</v>
      </c>
      <c r="D51" s="50">
        <f t="shared" ref="D51:Y51" si="7">SUM(D48:D50)</f>
        <v>0</v>
      </c>
      <c r="E51" s="51">
        <f t="shared" si="7"/>
        <v>37112696</v>
      </c>
      <c r="F51" s="52">
        <f t="shared" si="7"/>
        <v>0</v>
      </c>
      <c r="G51" s="52">
        <f t="shared" si="7"/>
        <v>87762800</v>
      </c>
      <c r="H51" s="52">
        <f t="shared" si="7"/>
        <v>-1300272</v>
      </c>
      <c r="I51" s="52">
        <f t="shared" si="7"/>
        <v>0</v>
      </c>
      <c r="J51" s="52">
        <f t="shared" si="7"/>
        <v>86462528</v>
      </c>
      <c r="K51" s="52">
        <f t="shared" si="7"/>
        <v>0</v>
      </c>
      <c r="L51" s="52">
        <f t="shared" si="7"/>
        <v>-39585633</v>
      </c>
      <c r="M51" s="52">
        <f t="shared" si="7"/>
        <v>0</v>
      </c>
      <c r="N51" s="52">
        <f t="shared" si="7"/>
        <v>-39585633</v>
      </c>
      <c r="O51" s="52">
        <f t="shared" si="7"/>
        <v>11065426</v>
      </c>
      <c r="P51" s="52">
        <f t="shared" si="7"/>
        <v>0</v>
      </c>
      <c r="Q51" s="52">
        <f t="shared" si="7"/>
        <v>0</v>
      </c>
      <c r="R51" s="52">
        <f t="shared" si="7"/>
        <v>11065426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57942321</v>
      </c>
      <c r="X51" s="52">
        <f t="shared" si="7"/>
        <v>0</v>
      </c>
      <c r="Y51" s="52">
        <f t="shared" si="7"/>
        <v>57942321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34413086</v>
      </c>
      <c r="D6" s="18"/>
      <c r="E6" s="19">
        <v>36931100</v>
      </c>
      <c r="F6" s="20">
        <v>38982654</v>
      </c>
      <c r="G6" s="20">
        <v>11632397</v>
      </c>
      <c r="H6" s="20">
        <v>7007881</v>
      </c>
      <c r="I6" s="20">
        <v>6598218</v>
      </c>
      <c r="J6" s="20">
        <v>25238496</v>
      </c>
      <c r="K6" s="20">
        <v>6207035</v>
      </c>
      <c r="L6" s="20">
        <v>6257987</v>
      </c>
      <c r="M6" s="20">
        <v>10830759</v>
      </c>
      <c r="N6" s="20">
        <v>23295781</v>
      </c>
      <c r="O6" s="20">
        <v>3232925</v>
      </c>
      <c r="P6" s="20">
        <v>4693400</v>
      </c>
      <c r="Q6" s="20">
        <v>13211312</v>
      </c>
      <c r="R6" s="20">
        <v>21137637</v>
      </c>
      <c r="S6" s="20"/>
      <c r="T6" s="20"/>
      <c r="U6" s="20"/>
      <c r="V6" s="20"/>
      <c r="W6" s="20">
        <v>69671914</v>
      </c>
      <c r="X6" s="20">
        <v>40227251</v>
      </c>
      <c r="Y6" s="20">
        <v>29444663</v>
      </c>
      <c r="Z6" s="21">
        <v>73.195811963387698</v>
      </c>
      <c r="AA6" s="22">
        <v>38982654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-43011912</v>
      </c>
      <c r="D8" s="18"/>
      <c r="E8" s="19">
        <v>-2614026</v>
      </c>
      <c r="F8" s="20">
        <v>-1976579</v>
      </c>
      <c r="G8" s="20">
        <v>-9557675</v>
      </c>
      <c r="H8" s="20">
        <v>97734</v>
      </c>
      <c r="I8" s="20">
        <v>265181</v>
      </c>
      <c r="J8" s="20">
        <v>-9194760</v>
      </c>
      <c r="K8" s="20">
        <v>291977</v>
      </c>
      <c r="L8" s="20">
        <v>366436</v>
      </c>
      <c r="M8" s="20">
        <v>790278</v>
      </c>
      <c r="N8" s="20">
        <v>1448691</v>
      </c>
      <c r="O8" s="20">
        <v>-660125</v>
      </c>
      <c r="P8" s="20">
        <v>-5797512</v>
      </c>
      <c r="Q8" s="20">
        <v>760665</v>
      </c>
      <c r="R8" s="20">
        <v>-5696972</v>
      </c>
      <c r="S8" s="20"/>
      <c r="T8" s="20"/>
      <c r="U8" s="20"/>
      <c r="V8" s="20"/>
      <c r="W8" s="20">
        <v>-13443041</v>
      </c>
      <c r="X8" s="20">
        <v>-25627069</v>
      </c>
      <c r="Y8" s="20">
        <v>12184028</v>
      </c>
      <c r="Z8" s="21">
        <v>-47.543587602624399</v>
      </c>
      <c r="AA8" s="22">
        <v>-1976579</v>
      </c>
    </row>
    <row r="9" spans="1:27" x14ac:dyDescent="0.25">
      <c r="A9" s="23" t="s">
        <v>38</v>
      </c>
      <c r="B9" s="17" t="s">
        <v>33</v>
      </c>
      <c r="C9" s="18">
        <v>478388</v>
      </c>
      <c r="D9" s="18"/>
      <c r="E9" s="19">
        <v>478388</v>
      </c>
      <c r="F9" s="20">
        <v>411770</v>
      </c>
      <c r="G9" s="20">
        <v>478388</v>
      </c>
      <c r="H9" s="20">
        <v>-66618</v>
      </c>
      <c r="I9" s="20"/>
      <c r="J9" s="20">
        <v>411770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411770</v>
      </c>
      <c r="X9" s="20">
        <v>308826</v>
      </c>
      <c r="Y9" s="20">
        <v>102944</v>
      </c>
      <c r="Z9" s="21">
        <v>33.33398094720004</v>
      </c>
      <c r="AA9" s="22">
        <v>411770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-290793</v>
      </c>
      <c r="D11" s="18"/>
      <c r="E11" s="19"/>
      <c r="F11" s="20"/>
      <c r="G11" s="20">
        <v>-6284</v>
      </c>
      <c r="H11" s="20">
        <v>-22743</v>
      </c>
      <c r="I11" s="20">
        <v>-17291</v>
      </c>
      <c r="J11" s="20">
        <v>-46318</v>
      </c>
      <c r="K11" s="20">
        <v>-25808</v>
      </c>
      <c r="L11" s="20">
        <v>-111803</v>
      </c>
      <c r="M11" s="20">
        <v>-35244</v>
      </c>
      <c r="N11" s="20">
        <v>-172855</v>
      </c>
      <c r="O11" s="20">
        <v>-45171</v>
      </c>
      <c r="P11" s="20">
        <v>-40888</v>
      </c>
      <c r="Q11" s="20"/>
      <c r="R11" s="20">
        <v>-86059</v>
      </c>
      <c r="S11" s="20"/>
      <c r="T11" s="20"/>
      <c r="U11" s="20"/>
      <c r="V11" s="20"/>
      <c r="W11" s="20">
        <v>-305232</v>
      </c>
      <c r="X11" s="20"/>
      <c r="Y11" s="20">
        <v>-305232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2748519</v>
      </c>
      <c r="D12" s="18"/>
      <c r="E12" s="19"/>
      <c r="F12" s="20">
        <v>7127077</v>
      </c>
      <c r="G12" s="24"/>
      <c r="H12" s="24"/>
      <c r="I12" s="24"/>
      <c r="J12" s="20"/>
      <c r="K12" s="24"/>
      <c r="L12" s="24"/>
      <c r="M12" s="20"/>
      <c r="N12" s="24"/>
      <c r="O12" s="24">
        <v>799410</v>
      </c>
      <c r="P12" s="24">
        <v>1528180</v>
      </c>
      <c r="Q12" s="20">
        <v>425087</v>
      </c>
      <c r="R12" s="24">
        <v>2752677</v>
      </c>
      <c r="S12" s="24"/>
      <c r="T12" s="20"/>
      <c r="U12" s="24"/>
      <c r="V12" s="24"/>
      <c r="W12" s="24">
        <v>2752677</v>
      </c>
      <c r="X12" s="20">
        <v>5345343</v>
      </c>
      <c r="Y12" s="24">
        <v>-2592666</v>
      </c>
      <c r="Z12" s="25">
        <v>-48.503267236545902</v>
      </c>
      <c r="AA12" s="26">
        <v>7127077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-5662712</v>
      </c>
      <c r="D14" s="29">
        <f>SUM(D6:D13)</f>
        <v>0</v>
      </c>
      <c r="E14" s="30">
        <f t="shared" si="0"/>
        <v>34795462</v>
      </c>
      <c r="F14" s="31">
        <f t="shared" si="0"/>
        <v>44544922</v>
      </c>
      <c r="G14" s="31">
        <f t="shared" si="0"/>
        <v>2546826</v>
      </c>
      <c r="H14" s="31">
        <f t="shared" si="0"/>
        <v>7016254</v>
      </c>
      <c r="I14" s="31">
        <f t="shared" si="0"/>
        <v>6846108</v>
      </c>
      <c r="J14" s="31">
        <f t="shared" si="0"/>
        <v>16409188</v>
      </c>
      <c r="K14" s="31">
        <f t="shared" si="0"/>
        <v>6473204</v>
      </c>
      <c r="L14" s="31">
        <f t="shared" si="0"/>
        <v>6512620</v>
      </c>
      <c r="M14" s="31">
        <f t="shared" si="0"/>
        <v>11585793</v>
      </c>
      <c r="N14" s="31">
        <f t="shared" si="0"/>
        <v>24571617</v>
      </c>
      <c r="O14" s="31">
        <f t="shared" si="0"/>
        <v>3327039</v>
      </c>
      <c r="P14" s="31">
        <f t="shared" si="0"/>
        <v>383180</v>
      </c>
      <c r="Q14" s="31">
        <f t="shared" si="0"/>
        <v>14397064</v>
      </c>
      <c r="R14" s="31">
        <f t="shared" si="0"/>
        <v>18107283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59088088</v>
      </c>
      <c r="X14" s="31">
        <f t="shared" si="0"/>
        <v>20254351</v>
      </c>
      <c r="Y14" s="31">
        <f t="shared" si="0"/>
        <v>38833737</v>
      </c>
      <c r="Z14" s="32">
        <f>+IF(X14&lt;&gt;0,+(Y14/X14)*100,0)</f>
        <v>191.73034475407286</v>
      </c>
      <c r="AA14" s="33">
        <f>SUM(AA6:AA13)</f>
        <v>44544922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-2350658</v>
      </c>
      <c r="D18" s="18"/>
      <c r="E18" s="19">
        <v>13913218</v>
      </c>
      <c r="F18" s="20">
        <v>-142552137</v>
      </c>
      <c r="G18" s="24">
        <v>3592926</v>
      </c>
      <c r="H18" s="24">
        <v>-532261</v>
      </c>
      <c r="I18" s="24">
        <v>-58324</v>
      </c>
      <c r="J18" s="20">
        <v>3002341</v>
      </c>
      <c r="K18" s="24">
        <v>-1241544</v>
      </c>
      <c r="L18" s="24">
        <v>-597267</v>
      </c>
      <c r="M18" s="20">
        <v>-495981</v>
      </c>
      <c r="N18" s="24">
        <v>-2334792</v>
      </c>
      <c r="O18" s="24">
        <v>-382287</v>
      </c>
      <c r="P18" s="24">
        <v>-358952</v>
      </c>
      <c r="Q18" s="20">
        <v>-284473</v>
      </c>
      <c r="R18" s="24">
        <v>-1025712</v>
      </c>
      <c r="S18" s="24"/>
      <c r="T18" s="20"/>
      <c r="U18" s="24"/>
      <c r="V18" s="24"/>
      <c r="W18" s="24">
        <v>-358163</v>
      </c>
      <c r="X18" s="20">
        <v>-4511272</v>
      </c>
      <c r="Y18" s="24">
        <v>4153109</v>
      </c>
      <c r="Z18" s="25">
        <v>-92.060709263374051</v>
      </c>
      <c r="AA18" s="26">
        <v>-142552137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-2350658</v>
      </c>
      <c r="D26" s="29">
        <f t="shared" ref="D26:Y26" si="1">SUM(D16:D25)</f>
        <v>0</v>
      </c>
      <c r="E26" s="35">
        <f t="shared" si="1"/>
        <v>13913218</v>
      </c>
      <c r="F26" s="36">
        <f t="shared" si="1"/>
        <v>-142552137</v>
      </c>
      <c r="G26" s="36">
        <f t="shared" si="1"/>
        <v>3592926</v>
      </c>
      <c r="H26" s="36">
        <f t="shared" si="1"/>
        <v>-532261</v>
      </c>
      <c r="I26" s="36">
        <f t="shared" si="1"/>
        <v>-58324</v>
      </c>
      <c r="J26" s="36">
        <f t="shared" si="1"/>
        <v>3002341</v>
      </c>
      <c r="K26" s="36">
        <f t="shared" si="1"/>
        <v>-1241544</v>
      </c>
      <c r="L26" s="36">
        <f t="shared" si="1"/>
        <v>-597267</v>
      </c>
      <c r="M26" s="36">
        <f t="shared" si="1"/>
        <v>-495981</v>
      </c>
      <c r="N26" s="36">
        <f t="shared" si="1"/>
        <v>-2334792</v>
      </c>
      <c r="O26" s="36">
        <f t="shared" si="1"/>
        <v>-382287</v>
      </c>
      <c r="P26" s="36">
        <f t="shared" si="1"/>
        <v>-358952</v>
      </c>
      <c r="Q26" s="36">
        <f t="shared" si="1"/>
        <v>-284473</v>
      </c>
      <c r="R26" s="36">
        <f t="shared" si="1"/>
        <v>-1025712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-358163</v>
      </c>
      <c r="X26" s="36">
        <f t="shared" si="1"/>
        <v>-4511272</v>
      </c>
      <c r="Y26" s="36">
        <f t="shared" si="1"/>
        <v>4153109</v>
      </c>
      <c r="Z26" s="37">
        <f>+IF(X26&lt;&gt;0,+(Y26/X26)*100,0)</f>
        <v>-92.060709263374051</v>
      </c>
      <c r="AA26" s="38">
        <f>SUM(AA16:AA25)</f>
        <v>-142552137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-8013370</v>
      </c>
      <c r="D27" s="29">
        <f>+D14+D26</f>
        <v>0</v>
      </c>
      <c r="E27" s="30">
        <f t="shared" si="2"/>
        <v>48708680</v>
      </c>
      <c r="F27" s="31">
        <f t="shared" si="2"/>
        <v>-98007215</v>
      </c>
      <c r="G27" s="31">
        <f t="shared" si="2"/>
        <v>6139752</v>
      </c>
      <c r="H27" s="31">
        <f t="shared" si="2"/>
        <v>6483993</v>
      </c>
      <c r="I27" s="31">
        <f t="shared" si="2"/>
        <v>6787784</v>
      </c>
      <c r="J27" s="31">
        <f t="shared" si="2"/>
        <v>19411529</v>
      </c>
      <c r="K27" s="31">
        <f t="shared" si="2"/>
        <v>5231660</v>
      </c>
      <c r="L27" s="31">
        <f t="shared" si="2"/>
        <v>5915353</v>
      </c>
      <c r="M27" s="31">
        <f t="shared" si="2"/>
        <v>11089812</v>
      </c>
      <c r="N27" s="31">
        <f t="shared" si="2"/>
        <v>22236825</v>
      </c>
      <c r="O27" s="31">
        <f t="shared" si="2"/>
        <v>2944752</v>
      </c>
      <c r="P27" s="31">
        <f t="shared" si="2"/>
        <v>24228</v>
      </c>
      <c r="Q27" s="31">
        <f t="shared" si="2"/>
        <v>14112591</v>
      </c>
      <c r="R27" s="31">
        <f t="shared" si="2"/>
        <v>17081571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58729925</v>
      </c>
      <c r="X27" s="31">
        <f t="shared" si="2"/>
        <v>15743079</v>
      </c>
      <c r="Y27" s="31">
        <f t="shared" si="2"/>
        <v>42986846</v>
      </c>
      <c r="Z27" s="32">
        <f>+IF(X27&lt;&gt;0,+(Y27/X27)*100,0)</f>
        <v>273.05234255637032</v>
      </c>
      <c r="AA27" s="33">
        <f>+AA14+AA26</f>
        <v>-98007215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-25159995</v>
      </c>
      <c r="D33" s="18"/>
      <c r="E33" s="19">
        <v>-2614026</v>
      </c>
      <c r="F33" s="20">
        <v>-1976580</v>
      </c>
      <c r="G33" s="20">
        <v>-764315</v>
      </c>
      <c r="H33" s="20">
        <v>1664426</v>
      </c>
      <c r="I33" s="20">
        <v>1717973</v>
      </c>
      <c r="J33" s="20">
        <v>2618084</v>
      </c>
      <c r="K33" s="20">
        <v>1751918</v>
      </c>
      <c r="L33" s="20">
        <v>2846044</v>
      </c>
      <c r="M33" s="20">
        <v>2111155</v>
      </c>
      <c r="N33" s="20">
        <v>6709117</v>
      </c>
      <c r="O33" s="20">
        <v>1513003</v>
      </c>
      <c r="P33" s="20">
        <v>-2339590</v>
      </c>
      <c r="Q33" s="20">
        <v>1505222</v>
      </c>
      <c r="R33" s="20">
        <v>678635</v>
      </c>
      <c r="S33" s="20"/>
      <c r="T33" s="20"/>
      <c r="U33" s="20"/>
      <c r="V33" s="20"/>
      <c r="W33" s="20">
        <v>10005836</v>
      </c>
      <c r="X33" s="20">
        <v>-1482444</v>
      </c>
      <c r="Y33" s="20">
        <v>11488280</v>
      </c>
      <c r="Z33" s="21">
        <v>-774.95541146916844</v>
      </c>
      <c r="AA33" s="22">
        <v>-1976580</v>
      </c>
    </row>
    <row r="34" spans="1:27" x14ac:dyDescent="0.25">
      <c r="A34" s="23" t="s">
        <v>62</v>
      </c>
      <c r="B34" s="17" t="s">
        <v>33</v>
      </c>
      <c r="C34" s="18">
        <v>5143572</v>
      </c>
      <c r="D34" s="18"/>
      <c r="E34" s="19"/>
      <c r="F34" s="20"/>
      <c r="G34" s="20"/>
      <c r="H34" s="20"/>
      <c r="I34" s="20"/>
      <c r="J34" s="20"/>
      <c r="K34" s="20">
        <v>-2984331</v>
      </c>
      <c r="L34" s="20">
        <v>-721930</v>
      </c>
      <c r="M34" s="20">
        <v>-1292318</v>
      </c>
      <c r="N34" s="20">
        <v>-4998579</v>
      </c>
      <c r="O34" s="20"/>
      <c r="P34" s="20">
        <v>-631272</v>
      </c>
      <c r="Q34" s="20">
        <v>-1973641</v>
      </c>
      <c r="R34" s="20">
        <v>-2604913</v>
      </c>
      <c r="S34" s="20"/>
      <c r="T34" s="20"/>
      <c r="U34" s="20"/>
      <c r="V34" s="20"/>
      <c r="W34" s="20">
        <v>-7603492</v>
      </c>
      <c r="X34" s="20">
        <v>7491306</v>
      </c>
      <c r="Y34" s="20">
        <v>-15094798</v>
      </c>
      <c r="Z34" s="21">
        <v>-201.4975492924732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4733318</v>
      </c>
      <c r="D36" s="18"/>
      <c r="E36" s="19"/>
      <c r="F36" s="20">
        <v>9236286</v>
      </c>
      <c r="G36" s="20">
        <v>4539858</v>
      </c>
      <c r="H36" s="20">
        <v>5666764</v>
      </c>
      <c r="I36" s="20">
        <v>-76542</v>
      </c>
      <c r="J36" s="20">
        <v>10130080</v>
      </c>
      <c r="K36" s="20">
        <v>-691160</v>
      </c>
      <c r="L36" s="20">
        <v>-69372</v>
      </c>
      <c r="M36" s="20">
        <v>-4906842</v>
      </c>
      <c r="N36" s="20">
        <v>-5667374</v>
      </c>
      <c r="O36" s="20">
        <v>-1273365</v>
      </c>
      <c r="P36" s="20">
        <v>2890025</v>
      </c>
      <c r="Q36" s="20">
        <v>216129</v>
      </c>
      <c r="R36" s="20">
        <v>1832789</v>
      </c>
      <c r="S36" s="20"/>
      <c r="T36" s="20"/>
      <c r="U36" s="20"/>
      <c r="V36" s="20"/>
      <c r="W36" s="20">
        <v>6295495</v>
      </c>
      <c r="X36" s="20">
        <v>6927201</v>
      </c>
      <c r="Y36" s="20">
        <v>-631706</v>
      </c>
      <c r="Z36" s="21">
        <v>-9.1192099088795029</v>
      </c>
      <c r="AA36" s="22">
        <v>9236286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-15283105</v>
      </c>
      <c r="D38" s="29">
        <f t="shared" ref="D38:Y38" si="3">SUM(D30:D37)</f>
        <v>0</v>
      </c>
      <c r="E38" s="30">
        <f t="shared" si="3"/>
        <v>-2614026</v>
      </c>
      <c r="F38" s="31">
        <f t="shared" si="3"/>
        <v>7259706</v>
      </c>
      <c r="G38" s="31">
        <f t="shared" si="3"/>
        <v>3775543</v>
      </c>
      <c r="H38" s="31">
        <f t="shared" si="3"/>
        <v>7331190</v>
      </c>
      <c r="I38" s="31">
        <f t="shared" si="3"/>
        <v>1641431</v>
      </c>
      <c r="J38" s="31">
        <f t="shared" si="3"/>
        <v>12748164</v>
      </c>
      <c r="K38" s="31">
        <f t="shared" si="3"/>
        <v>-1923573</v>
      </c>
      <c r="L38" s="31">
        <f t="shared" si="3"/>
        <v>2054742</v>
      </c>
      <c r="M38" s="31">
        <f t="shared" si="3"/>
        <v>-4088005</v>
      </c>
      <c r="N38" s="31">
        <f t="shared" si="3"/>
        <v>-3956836</v>
      </c>
      <c r="O38" s="31">
        <f t="shared" si="3"/>
        <v>239638</v>
      </c>
      <c r="P38" s="31">
        <f t="shared" si="3"/>
        <v>-80837</v>
      </c>
      <c r="Q38" s="31">
        <f t="shared" si="3"/>
        <v>-252290</v>
      </c>
      <c r="R38" s="31">
        <f t="shared" si="3"/>
        <v>-93489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8697839</v>
      </c>
      <c r="X38" s="31">
        <f t="shared" si="3"/>
        <v>12936063</v>
      </c>
      <c r="Y38" s="31">
        <f t="shared" si="3"/>
        <v>-4238224</v>
      </c>
      <c r="Z38" s="32">
        <f>+IF(X38&lt;&gt;0,+(Y38/X38)*100,0)</f>
        <v>-32.762858375071303</v>
      </c>
      <c r="AA38" s="33">
        <f>SUM(AA30:AA37)</f>
        <v>7259706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-15283105</v>
      </c>
      <c r="D45" s="29">
        <f>+D38+D44</f>
        <v>0</v>
      </c>
      <c r="E45" s="30">
        <f t="shared" si="5"/>
        <v>-2614026</v>
      </c>
      <c r="F45" s="31">
        <f t="shared" si="5"/>
        <v>7259706</v>
      </c>
      <c r="G45" s="31">
        <f t="shared" si="5"/>
        <v>3775543</v>
      </c>
      <c r="H45" s="31">
        <f t="shared" si="5"/>
        <v>7331190</v>
      </c>
      <c r="I45" s="31">
        <f t="shared" si="5"/>
        <v>1641431</v>
      </c>
      <c r="J45" s="31">
        <f t="shared" si="5"/>
        <v>12748164</v>
      </c>
      <c r="K45" s="31">
        <f t="shared" si="5"/>
        <v>-1923573</v>
      </c>
      <c r="L45" s="31">
        <f t="shared" si="5"/>
        <v>2054742</v>
      </c>
      <c r="M45" s="31">
        <f t="shared" si="5"/>
        <v>-4088005</v>
      </c>
      <c r="N45" s="31">
        <f t="shared" si="5"/>
        <v>-3956836</v>
      </c>
      <c r="O45" s="31">
        <f t="shared" si="5"/>
        <v>239638</v>
      </c>
      <c r="P45" s="31">
        <f t="shared" si="5"/>
        <v>-80837</v>
      </c>
      <c r="Q45" s="31">
        <f t="shared" si="5"/>
        <v>-252290</v>
      </c>
      <c r="R45" s="31">
        <f t="shared" si="5"/>
        <v>-93489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8697839</v>
      </c>
      <c r="X45" s="31">
        <f t="shared" si="5"/>
        <v>12936063</v>
      </c>
      <c r="Y45" s="31">
        <f t="shared" si="5"/>
        <v>-4238224</v>
      </c>
      <c r="Z45" s="32">
        <f>+IF(X45&lt;&gt;0,+(Y45/X45)*100,0)</f>
        <v>-32.762858375071303</v>
      </c>
      <c r="AA45" s="33">
        <f>+AA38+AA44</f>
        <v>7259706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7269735</v>
      </c>
      <c r="D46" s="42">
        <f t="shared" si="6"/>
        <v>0</v>
      </c>
      <c r="E46" s="43">
        <f t="shared" si="6"/>
        <v>51322706</v>
      </c>
      <c r="F46" s="44">
        <f t="shared" si="6"/>
        <v>-105266921</v>
      </c>
      <c r="G46" s="44">
        <f t="shared" si="6"/>
        <v>2364209</v>
      </c>
      <c r="H46" s="44">
        <f t="shared" si="6"/>
        <v>-847197</v>
      </c>
      <c r="I46" s="44">
        <f t="shared" si="6"/>
        <v>5146353</v>
      </c>
      <c r="J46" s="44">
        <f t="shared" si="6"/>
        <v>6663365</v>
      </c>
      <c r="K46" s="44">
        <f t="shared" si="6"/>
        <v>7155233</v>
      </c>
      <c r="L46" s="44">
        <f t="shared" si="6"/>
        <v>3860611</v>
      </c>
      <c r="M46" s="44">
        <f t="shared" si="6"/>
        <v>15177817</v>
      </c>
      <c r="N46" s="44">
        <f t="shared" si="6"/>
        <v>26193661</v>
      </c>
      <c r="O46" s="44">
        <f t="shared" si="6"/>
        <v>2705114</v>
      </c>
      <c r="P46" s="44">
        <f t="shared" si="6"/>
        <v>105065</v>
      </c>
      <c r="Q46" s="44">
        <f t="shared" si="6"/>
        <v>14364881</v>
      </c>
      <c r="R46" s="44">
        <f t="shared" si="6"/>
        <v>17175060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50032086</v>
      </c>
      <c r="X46" s="44">
        <f t="shared" si="6"/>
        <v>2807016</v>
      </c>
      <c r="Y46" s="44">
        <f t="shared" si="6"/>
        <v>47225070</v>
      </c>
      <c r="Z46" s="45">
        <f>+IF(X46&lt;&gt;0,+(Y46/X46)*100,0)</f>
        <v>1682.3940440667243</v>
      </c>
      <c r="AA46" s="46">
        <f>+AA27-AA45</f>
        <v>-105266921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-9893078</v>
      </c>
      <c r="D6" s="18"/>
      <c r="E6" s="19">
        <v>-17829010</v>
      </c>
      <c r="F6" s="20">
        <v>-18919703</v>
      </c>
      <c r="G6" s="20">
        <v>251551</v>
      </c>
      <c r="H6" s="20">
        <v>-86350</v>
      </c>
      <c r="I6" s="20">
        <v>143168</v>
      </c>
      <c r="J6" s="20">
        <v>308369</v>
      </c>
      <c r="K6" s="20">
        <v>-598817</v>
      </c>
      <c r="L6" s="20">
        <v>-843980</v>
      </c>
      <c r="M6" s="20">
        <v>-282640</v>
      </c>
      <c r="N6" s="20">
        <v>-1725437</v>
      </c>
      <c r="O6" s="20">
        <v>203470</v>
      </c>
      <c r="P6" s="20"/>
      <c r="Q6" s="20">
        <v>-427496</v>
      </c>
      <c r="R6" s="20">
        <v>-224026</v>
      </c>
      <c r="S6" s="20"/>
      <c r="T6" s="20"/>
      <c r="U6" s="20"/>
      <c r="V6" s="20"/>
      <c r="W6" s="20">
        <v>-1641094</v>
      </c>
      <c r="X6" s="20">
        <v>-14189805</v>
      </c>
      <c r="Y6" s="20">
        <v>12548711</v>
      </c>
      <c r="Z6" s="21">
        <v>-88.434696600834201</v>
      </c>
      <c r="AA6" s="22">
        <v>-18919703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1594415</v>
      </c>
      <c r="D8" s="18"/>
      <c r="E8" s="19">
        <v>61671</v>
      </c>
      <c r="F8" s="20">
        <v>-130959</v>
      </c>
      <c r="G8" s="20">
        <v>766759</v>
      </c>
      <c r="H8" s="20">
        <v>-835259</v>
      </c>
      <c r="I8" s="20">
        <v>103009</v>
      </c>
      <c r="J8" s="20">
        <v>34509</v>
      </c>
      <c r="K8" s="20">
        <v>54109</v>
      </c>
      <c r="L8" s="20">
        <v>82433</v>
      </c>
      <c r="M8" s="20">
        <v>133230</v>
      </c>
      <c r="N8" s="20">
        <v>269772</v>
      </c>
      <c r="O8" s="20">
        <v>109931</v>
      </c>
      <c r="P8" s="20"/>
      <c r="Q8" s="20">
        <v>32865</v>
      </c>
      <c r="R8" s="20">
        <v>142796</v>
      </c>
      <c r="S8" s="20"/>
      <c r="T8" s="20"/>
      <c r="U8" s="20"/>
      <c r="V8" s="20"/>
      <c r="W8" s="20">
        <v>447077</v>
      </c>
      <c r="X8" s="20">
        <v>-98217</v>
      </c>
      <c r="Y8" s="20">
        <v>545294</v>
      </c>
      <c r="Z8" s="21">
        <v>-555.19309284543408</v>
      </c>
      <c r="AA8" s="22">
        <v>-130959</v>
      </c>
    </row>
    <row r="9" spans="1:27" x14ac:dyDescent="0.25">
      <c r="A9" s="23" t="s">
        <v>38</v>
      </c>
      <c r="B9" s="17" t="s">
        <v>33</v>
      </c>
      <c r="C9" s="18">
        <v>-41304</v>
      </c>
      <c r="D9" s="18"/>
      <c r="E9" s="19">
        <v>658944</v>
      </c>
      <c r="F9" s="20">
        <v>781440</v>
      </c>
      <c r="G9" s="20">
        <v>786632</v>
      </c>
      <c r="H9" s="20">
        <v>27738</v>
      </c>
      <c r="I9" s="20">
        <v>-1267</v>
      </c>
      <c r="J9" s="20">
        <v>813103</v>
      </c>
      <c r="K9" s="20">
        <v>4546</v>
      </c>
      <c r="L9" s="20">
        <v>630</v>
      </c>
      <c r="M9" s="20">
        <v>15253</v>
      </c>
      <c r="N9" s="20">
        <v>20429</v>
      </c>
      <c r="O9" s="20">
        <v>5279</v>
      </c>
      <c r="P9" s="20"/>
      <c r="Q9" s="20">
        <v>29129</v>
      </c>
      <c r="R9" s="20">
        <v>34408</v>
      </c>
      <c r="S9" s="20"/>
      <c r="T9" s="20"/>
      <c r="U9" s="20"/>
      <c r="V9" s="20"/>
      <c r="W9" s="20">
        <v>867940</v>
      </c>
      <c r="X9" s="20">
        <v>586080</v>
      </c>
      <c r="Y9" s="20">
        <v>281860</v>
      </c>
      <c r="Z9" s="21">
        <v>48.092410592410594</v>
      </c>
      <c r="AA9" s="22">
        <v>781440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-4588</v>
      </c>
      <c r="D11" s="18"/>
      <c r="E11" s="19"/>
      <c r="F11" s="20"/>
      <c r="G11" s="20">
        <v>-79</v>
      </c>
      <c r="H11" s="20">
        <v>-120</v>
      </c>
      <c r="I11" s="20"/>
      <c r="J11" s="20">
        <v>-199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-199</v>
      </c>
      <c r="X11" s="20"/>
      <c r="Y11" s="20">
        <v>-199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310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-8344245</v>
      </c>
      <c r="D14" s="29">
        <f>SUM(D6:D13)</f>
        <v>0</v>
      </c>
      <c r="E14" s="30">
        <f t="shared" si="0"/>
        <v>-17108395</v>
      </c>
      <c r="F14" s="31">
        <f t="shared" si="0"/>
        <v>-18269222</v>
      </c>
      <c r="G14" s="31">
        <f t="shared" si="0"/>
        <v>1804863</v>
      </c>
      <c r="H14" s="31">
        <f t="shared" si="0"/>
        <v>-893991</v>
      </c>
      <c r="I14" s="31">
        <f t="shared" si="0"/>
        <v>244910</v>
      </c>
      <c r="J14" s="31">
        <f t="shared" si="0"/>
        <v>1155782</v>
      </c>
      <c r="K14" s="31">
        <f t="shared" si="0"/>
        <v>-540162</v>
      </c>
      <c r="L14" s="31">
        <f t="shared" si="0"/>
        <v>-760917</v>
      </c>
      <c r="M14" s="31">
        <f t="shared" si="0"/>
        <v>-134157</v>
      </c>
      <c r="N14" s="31">
        <f t="shared" si="0"/>
        <v>-1435236</v>
      </c>
      <c r="O14" s="31">
        <f t="shared" si="0"/>
        <v>318680</v>
      </c>
      <c r="P14" s="31">
        <f t="shared" si="0"/>
        <v>0</v>
      </c>
      <c r="Q14" s="31">
        <f t="shared" si="0"/>
        <v>-365502</v>
      </c>
      <c r="R14" s="31">
        <f t="shared" si="0"/>
        <v>-46822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-326276</v>
      </c>
      <c r="X14" s="31">
        <f t="shared" si="0"/>
        <v>-13701942</v>
      </c>
      <c r="Y14" s="31">
        <f t="shared" si="0"/>
        <v>13375666</v>
      </c>
      <c r="Z14" s="32">
        <f>+IF(X14&lt;&gt;0,+(Y14/X14)*100,0)</f>
        <v>-97.618760902651616</v>
      </c>
      <c r="AA14" s="33">
        <f>SUM(AA6:AA13)</f>
        <v>-18269222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21612523</v>
      </c>
      <c r="D18" s="18"/>
      <c r="E18" s="19">
        <v>30530690</v>
      </c>
      <c r="F18" s="20">
        <v>38387316</v>
      </c>
      <c r="G18" s="24">
        <v>24681032</v>
      </c>
      <c r="H18" s="24">
        <v>-3973941</v>
      </c>
      <c r="I18" s="24">
        <v>-177659</v>
      </c>
      <c r="J18" s="20">
        <v>20529432</v>
      </c>
      <c r="K18" s="24">
        <v>1064543</v>
      </c>
      <c r="L18" s="24">
        <v>359605</v>
      </c>
      <c r="M18" s="20">
        <v>309104</v>
      </c>
      <c r="N18" s="24">
        <v>1733252</v>
      </c>
      <c r="O18" s="24">
        <v>476599</v>
      </c>
      <c r="P18" s="24"/>
      <c r="Q18" s="20">
        <v>313675</v>
      </c>
      <c r="R18" s="24">
        <v>790274</v>
      </c>
      <c r="S18" s="24"/>
      <c r="T18" s="20"/>
      <c r="U18" s="24"/>
      <c r="V18" s="24"/>
      <c r="W18" s="24">
        <v>23052958</v>
      </c>
      <c r="X18" s="20">
        <v>28790487</v>
      </c>
      <c r="Y18" s="24">
        <v>-5737529</v>
      </c>
      <c r="Z18" s="25">
        <v>-19.928558346373233</v>
      </c>
      <c r="AA18" s="26">
        <v>38387316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21612523</v>
      </c>
      <c r="D26" s="29">
        <f t="shared" ref="D26:Y26" si="1">SUM(D16:D25)</f>
        <v>0</v>
      </c>
      <c r="E26" s="35">
        <f t="shared" si="1"/>
        <v>30530690</v>
      </c>
      <c r="F26" s="36">
        <f t="shared" si="1"/>
        <v>38387316</v>
      </c>
      <c r="G26" s="36">
        <f t="shared" si="1"/>
        <v>24681032</v>
      </c>
      <c r="H26" s="36">
        <f t="shared" si="1"/>
        <v>-3973941</v>
      </c>
      <c r="I26" s="36">
        <f t="shared" si="1"/>
        <v>-177659</v>
      </c>
      <c r="J26" s="36">
        <f t="shared" si="1"/>
        <v>20529432</v>
      </c>
      <c r="K26" s="36">
        <f t="shared" si="1"/>
        <v>1064543</v>
      </c>
      <c r="L26" s="36">
        <f t="shared" si="1"/>
        <v>359605</v>
      </c>
      <c r="M26" s="36">
        <f t="shared" si="1"/>
        <v>309104</v>
      </c>
      <c r="N26" s="36">
        <f t="shared" si="1"/>
        <v>1733252</v>
      </c>
      <c r="O26" s="36">
        <f t="shared" si="1"/>
        <v>476599</v>
      </c>
      <c r="P26" s="36">
        <f t="shared" si="1"/>
        <v>0</v>
      </c>
      <c r="Q26" s="36">
        <f t="shared" si="1"/>
        <v>313675</v>
      </c>
      <c r="R26" s="36">
        <f t="shared" si="1"/>
        <v>790274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23052958</v>
      </c>
      <c r="X26" s="36">
        <f t="shared" si="1"/>
        <v>28790487</v>
      </c>
      <c r="Y26" s="36">
        <f t="shared" si="1"/>
        <v>-5737529</v>
      </c>
      <c r="Z26" s="37">
        <f>+IF(X26&lt;&gt;0,+(Y26/X26)*100,0)</f>
        <v>-19.928558346373233</v>
      </c>
      <c r="AA26" s="38">
        <f>SUM(AA16:AA25)</f>
        <v>38387316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13268278</v>
      </c>
      <c r="D27" s="29">
        <f>+D14+D26</f>
        <v>0</v>
      </c>
      <c r="E27" s="30">
        <f t="shared" si="2"/>
        <v>13422295</v>
      </c>
      <c r="F27" s="31">
        <f t="shared" si="2"/>
        <v>20118094</v>
      </c>
      <c r="G27" s="31">
        <f t="shared" si="2"/>
        <v>26485895</v>
      </c>
      <c r="H27" s="31">
        <f t="shared" si="2"/>
        <v>-4867932</v>
      </c>
      <c r="I27" s="31">
        <f t="shared" si="2"/>
        <v>67251</v>
      </c>
      <c r="J27" s="31">
        <f t="shared" si="2"/>
        <v>21685214</v>
      </c>
      <c r="K27" s="31">
        <f t="shared" si="2"/>
        <v>524381</v>
      </c>
      <c r="L27" s="31">
        <f t="shared" si="2"/>
        <v>-401312</v>
      </c>
      <c r="M27" s="31">
        <f t="shared" si="2"/>
        <v>174947</v>
      </c>
      <c r="N27" s="31">
        <f t="shared" si="2"/>
        <v>298016</v>
      </c>
      <c r="O27" s="31">
        <f t="shared" si="2"/>
        <v>795279</v>
      </c>
      <c r="P27" s="31">
        <f t="shared" si="2"/>
        <v>0</v>
      </c>
      <c r="Q27" s="31">
        <f t="shared" si="2"/>
        <v>-51827</v>
      </c>
      <c r="R27" s="31">
        <f t="shared" si="2"/>
        <v>743452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22726682</v>
      </c>
      <c r="X27" s="31">
        <f t="shared" si="2"/>
        <v>15088545</v>
      </c>
      <c r="Y27" s="31">
        <f t="shared" si="2"/>
        <v>7638137</v>
      </c>
      <c r="Z27" s="32">
        <f>+IF(X27&lt;&gt;0,+(Y27/X27)*100,0)</f>
        <v>50.622091129396509</v>
      </c>
      <c r="AA27" s="33">
        <f>+AA14+AA26</f>
        <v>20118094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1262533</v>
      </c>
      <c r="D33" s="18"/>
      <c r="E33" s="19">
        <v>1</v>
      </c>
      <c r="F33" s="20">
        <v>-322043</v>
      </c>
      <c r="G33" s="20">
        <v>93259</v>
      </c>
      <c r="H33" s="20">
        <v>124918</v>
      </c>
      <c r="I33" s="20">
        <v>28010</v>
      </c>
      <c r="J33" s="20">
        <v>246187</v>
      </c>
      <c r="K33" s="20">
        <v>546568</v>
      </c>
      <c r="L33" s="20">
        <v>-304411</v>
      </c>
      <c r="M33" s="20">
        <v>76084</v>
      </c>
      <c r="N33" s="20">
        <v>318241</v>
      </c>
      <c r="O33" s="20">
        <v>760062</v>
      </c>
      <c r="P33" s="20"/>
      <c r="Q33" s="20">
        <v>101049</v>
      </c>
      <c r="R33" s="20">
        <v>861111</v>
      </c>
      <c r="S33" s="20"/>
      <c r="T33" s="20"/>
      <c r="U33" s="20"/>
      <c r="V33" s="20"/>
      <c r="W33" s="20">
        <v>1425539</v>
      </c>
      <c r="X33" s="20">
        <v>-241533</v>
      </c>
      <c r="Y33" s="20">
        <v>1667072</v>
      </c>
      <c r="Z33" s="21">
        <v>-690.20465112427701</v>
      </c>
      <c r="AA33" s="22">
        <v>-322043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1262533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-322043</v>
      </c>
      <c r="G38" s="31">
        <f t="shared" si="3"/>
        <v>93259</v>
      </c>
      <c r="H38" s="31">
        <f t="shared" si="3"/>
        <v>124918</v>
      </c>
      <c r="I38" s="31">
        <f t="shared" si="3"/>
        <v>28010</v>
      </c>
      <c r="J38" s="31">
        <f t="shared" si="3"/>
        <v>246187</v>
      </c>
      <c r="K38" s="31">
        <f t="shared" si="3"/>
        <v>546568</v>
      </c>
      <c r="L38" s="31">
        <f t="shared" si="3"/>
        <v>-304411</v>
      </c>
      <c r="M38" s="31">
        <f t="shared" si="3"/>
        <v>76084</v>
      </c>
      <c r="N38" s="31">
        <f t="shared" si="3"/>
        <v>318241</v>
      </c>
      <c r="O38" s="31">
        <f t="shared" si="3"/>
        <v>760062</v>
      </c>
      <c r="P38" s="31">
        <f t="shared" si="3"/>
        <v>0</v>
      </c>
      <c r="Q38" s="31">
        <f t="shared" si="3"/>
        <v>101049</v>
      </c>
      <c r="R38" s="31">
        <f t="shared" si="3"/>
        <v>861111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1425539</v>
      </c>
      <c r="X38" s="31">
        <f t="shared" si="3"/>
        <v>-241533</v>
      </c>
      <c r="Y38" s="31">
        <f t="shared" si="3"/>
        <v>1667072</v>
      </c>
      <c r="Z38" s="32">
        <f>+IF(X38&lt;&gt;0,+(Y38/X38)*100,0)</f>
        <v>-690.20465112427701</v>
      </c>
      <c r="AA38" s="33">
        <f>SUM(AA30:AA37)</f>
        <v>-322043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1262533</v>
      </c>
      <c r="D45" s="29">
        <f>+D38+D44</f>
        <v>0</v>
      </c>
      <c r="E45" s="30">
        <f t="shared" si="5"/>
        <v>1</v>
      </c>
      <c r="F45" s="31">
        <f t="shared" si="5"/>
        <v>-322043</v>
      </c>
      <c r="G45" s="31">
        <f t="shared" si="5"/>
        <v>93259</v>
      </c>
      <c r="H45" s="31">
        <f t="shared" si="5"/>
        <v>124918</v>
      </c>
      <c r="I45" s="31">
        <f t="shared" si="5"/>
        <v>28010</v>
      </c>
      <c r="J45" s="31">
        <f t="shared" si="5"/>
        <v>246187</v>
      </c>
      <c r="K45" s="31">
        <f t="shared" si="5"/>
        <v>546568</v>
      </c>
      <c r="L45" s="31">
        <f t="shared" si="5"/>
        <v>-304411</v>
      </c>
      <c r="M45" s="31">
        <f t="shared" si="5"/>
        <v>76084</v>
      </c>
      <c r="N45" s="31">
        <f t="shared" si="5"/>
        <v>318241</v>
      </c>
      <c r="O45" s="31">
        <f t="shared" si="5"/>
        <v>760062</v>
      </c>
      <c r="P45" s="31">
        <f t="shared" si="5"/>
        <v>0</v>
      </c>
      <c r="Q45" s="31">
        <f t="shared" si="5"/>
        <v>101049</v>
      </c>
      <c r="R45" s="31">
        <f t="shared" si="5"/>
        <v>861111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1425539</v>
      </c>
      <c r="X45" s="31">
        <f t="shared" si="5"/>
        <v>-241533</v>
      </c>
      <c r="Y45" s="31">
        <f t="shared" si="5"/>
        <v>1667072</v>
      </c>
      <c r="Z45" s="32">
        <f>+IF(X45&lt;&gt;0,+(Y45/X45)*100,0)</f>
        <v>-690.20465112427701</v>
      </c>
      <c r="AA45" s="33">
        <f>+AA38+AA44</f>
        <v>-322043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12005745</v>
      </c>
      <c r="D46" s="42">
        <f t="shared" si="6"/>
        <v>0</v>
      </c>
      <c r="E46" s="43">
        <f t="shared" si="6"/>
        <v>13422294</v>
      </c>
      <c r="F46" s="44">
        <f t="shared" si="6"/>
        <v>20440137</v>
      </c>
      <c r="G46" s="44">
        <f t="shared" si="6"/>
        <v>26392636</v>
      </c>
      <c r="H46" s="44">
        <f t="shared" si="6"/>
        <v>-4992850</v>
      </c>
      <c r="I46" s="44">
        <f t="shared" si="6"/>
        <v>39241</v>
      </c>
      <c r="J46" s="44">
        <f t="shared" si="6"/>
        <v>21439027</v>
      </c>
      <c r="K46" s="44">
        <f t="shared" si="6"/>
        <v>-22187</v>
      </c>
      <c r="L46" s="44">
        <f t="shared" si="6"/>
        <v>-96901</v>
      </c>
      <c r="M46" s="44">
        <f t="shared" si="6"/>
        <v>98863</v>
      </c>
      <c r="N46" s="44">
        <f t="shared" si="6"/>
        <v>-20225</v>
      </c>
      <c r="O46" s="44">
        <f t="shared" si="6"/>
        <v>35217</v>
      </c>
      <c r="P46" s="44">
        <f t="shared" si="6"/>
        <v>0</v>
      </c>
      <c r="Q46" s="44">
        <f t="shared" si="6"/>
        <v>-152876</v>
      </c>
      <c r="R46" s="44">
        <f t="shared" si="6"/>
        <v>-117659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21301143</v>
      </c>
      <c r="X46" s="44">
        <f t="shared" si="6"/>
        <v>15330078</v>
      </c>
      <c r="Y46" s="44">
        <f t="shared" si="6"/>
        <v>5971065</v>
      </c>
      <c r="Z46" s="45">
        <f>+IF(X46&lt;&gt;0,+(Y46/X46)*100,0)</f>
        <v>38.949997514689748</v>
      </c>
      <c r="AA46" s="46">
        <f>+AA27-AA45</f>
        <v>20440137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5104446</v>
      </c>
      <c r="D6" s="18"/>
      <c r="E6" s="19">
        <v>4219507</v>
      </c>
      <c r="F6" s="20">
        <v>2709382</v>
      </c>
      <c r="G6" s="20">
        <v>428536</v>
      </c>
      <c r="H6" s="20"/>
      <c r="I6" s="20">
        <v>544993</v>
      </c>
      <c r="J6" s="20">
        <v>973529</v>
      </c>
      <c r="K6" s="20">
        <v>393868</v>
      </c>
      <c r="L6" s="20">
        <v>439745</v>
      </c>
      <c r="M6" s="20">
        <v>445251</v>
      </c>
      <c r="N6" s="20">
        <v>1278864</v>
      </c>
      <c r="O6" s="20">
        <v>569664</v>
      </c>
      <c r="P6" s="20">
        <v>368343</v>
      </c>
      <c r="Q6" s="20">
        <v>563594</v>
      </c>
      <c r="R6" s="20">
        <v>1501601</v>
      </c>
      <c r="S6" s="20"/>
      <c r="T6" s="20"/>
      <c r="U6" s="20"/>
      <c r="V6" s="20"/>
      <c r="W6" s="20">
        <v>3753994</v>
      </c>
      <c r="X6" s="20">
        <v>1902576</v>
      </c>
      <c r="Y6" s="20">
        <v>1851418</v>
      </c>
      <c r="Z6" s="21">
        <v>97.31111924044032</v>
      </c>
      <c r="AA6" s="22">
        <v>2709382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1916881</v>
      </c>
      <c r="D8" s="18"/>
      <c r="E8" s="19">
        <v>-1055809</v>
      </c>
      <c r="F8" s="20">
        <v>1448227</v>
      </c>
      <c r="G8" s="20">
        <v>-244358</v>
      </c>
      <c r="H8" s="20">
        <v>-66366</v>
      </c>
      <c r="I8" s="20">
        <v>-20851</v>
      </c>
      <c r="J8" s="20">
        <v>-331575</v>
      </c>
      <c r="K8" s="20">
        <v>115725</v>
      </c>
      <c r="L8" s="20">
        <v>168711</v>
      </c>
      <c r="M8" s="20">
        <v>112726</v>
      </c>
      <c r="N8" s="20">
        <v>397162</v>
      </c>
      <c r="O8" s="20">
        <v>115038</v>
      </c>
      <c r="P8" s="20">
        <v>115001</v>
      </c>
      <c r="Q8" s="20">
        <v>-37275</v>
      </c>
      <c r="R8" s="20">
        <v>192764</v>
      </c>
      <c r="S8" s="20"/>
      <c r="T8" s="20"/>
      <c r="U8" s="20"/>
      <c r="V8" s="20"/>
      <c r="W8" s="20">
        <v>258351</v>
      </c>
      <c r="X8" s="20">
        <v>1961082</v>
      </c>
      <c r="Y8" s="20">
        <v>-1702731</v>
      </c>
      <c r="Z8" s="21">
        <v>-86.826099061640463</v>
      </c>
      <c r="AA8" s="22">
        <v>1448227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7021327</v>
      </c>
      <c r="D14" s="29">
        <f>SUM(D6:D13)</f>
        <v>0</v>
      </c>
      <c r="E14" s="30">
        <f t="shared" si="0"/>
        <v>3163698</v>
      </c>
      <c r="F14" s="31">
        <f t="shared" si="0"/>
        <v>4157609</v>
      </c>
      <c r="G14" s="31">
        <f t="shared" si="0"/>
        <v>184178</v>
      </c>
      <c r="H14" s="31">
        <f t="shared" si="0"/>
        <v>-66366</v>
      </c>
      <c r="I14" s="31">
        <f t="shared" si="0"/>
        <v>524142</v>
      </c>
      <c r="J14" s="31">
        <f t="shared" si="0"/>
        <v>641954</v>
      </c>
      <c r="K14" s="31">
        <f t="shared" si="0"/>
        <v>509593</v>
      </c>
      <c r="L14" s="31">
        <f t="shared" si="0"/>
        <v>608456</v>
      </c>
      <c r="M14" s="31">
        <f t="shared" si="0"/>
        <v>557977</v>
      </c>
      <c r="N14" s="31">
        <f t="shared" si="0"/>
        <v>1676026</v>
      </c>
      <c r="O14" s="31">
        <f t="shared" si="0"/>
        <v>684702</v>
      </c>
      <c r="P14" s="31">
        <f t="shared" si="0"/>
        <v>483344</v>
      </c>
      <c r="Q14" s="31">
        <f t="shared" si="0"/>
        <v>526319</v>
      </c>
      <c r="R14" s="31">
        <f t="shared" si="0"/>
        <v>1694365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4012345</v>
      </c>
      <c r="X14" s="31">
        <f t="shared" si="0"/>
        <v>3863658</v>
      </c>
      <c r="Y14" s="31">
        <f t="shared" si="0"/>
        <v>148687</v>
      </c>
      <c r="Z14" s="32">
        <f>+IF(X14&lt;&gt;0,+(Y14/X14)*100,0)</f>
        <v>3.8483478610166841</v>
      </c>
      <c r="AA14" s="33">
        <f>SUM(AA6:AA13)</f>
        <v>4157609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15622425</v>
      </c>
      <c r="D18" s="18"/>
      <c r="E18" s="19">
        <v>-1653713</v>
      </c>
      <c r="F18" s="20">
        <v>14320786</v>
      </c>
      <c r="G18" s="24">
        <v>15905691</v>
      </c>
      <c r="H18" s="24">
        <v>-388374</v>
      </c>
      <c r="I18" s="24">
        <v>-105108</v>
      </c>
      <c r="J18" s="20">
        <v>15412209</v>
      </c>
      <c r="K18" s="24">
        <v>-105108</v>
      </c>
      <c r="L18" s="24">
        <v>-105108</v>
      </c>
      <c r="M18" s="20">
        <v>-105108</v>
      </c>
      <c r="N18" s="24">
        <v>-315324</v>
      </c>
      <c r="O18" s="24">
        <v>-105108</v>
      </c>
      <c r="P18" s="24">
        <v>-105108</v>
      </c>
      <c r="Q18" s="20">
        <v>-105108</v>
      </c>
      <c r="R18" s="24">
        <v>-315324</v>
      </c>
      <c r="S18" s="24"/>
      <c r="T18" s="20"/>
      <c r="U18" s="24"/>
      <c r="V18" s="24"/>
      <c r="W18" s="24">
        <v>14781561</v>
      </c>
      <c r="X18" s="20">
        <v>14402269</v>
      </c>
      <c r="Y18" s="24">
        <v>379292</v>
      </c>
      <c r="Z18" s="25">
        <v>2.6335572540687862</v>
      </c>
      <c r="AA18" s="26">
        <v>14320786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15622425</v>
      </c>
      <c r="D26" s="29">
        <f t="shared" ref="D26:Y26" si="1">SUM(D16:D25)</f>
        <v>0</v>
      </c>
      <c r="E26" s="35">
        <f t="shared" si="1"/>
        <v>-1653713</v>
      </c>
      <c r="F26" s="36">
        <f t="shared" si="1"/>
        <v>14320786</v>
      </c>
      <c r="G26" s="36">
        <f t="shared" si="1"/>
        <v>15905691</v>
      </c>
      <c r="H26" s="36">
        <f t="shared" si="1"/>
        <v>-388374</v>
      </c>
      <c r="I26" s="36">
        <f t="shared" si="1"/>
        <v>-105108</v>
      </c>
      <c r="J26" s="36">
        <f t="shared" si="1"/>
        <v>15412209</v>
      </c>
      <c r="K26" s="36">
        <f t="shared" si="1"/>
        <v>-105108</v>
      </c>
      <c r="L26" s="36">
        <f t="shared" si="1"/>
        <v>-105108</v>
      </c>
      <c r="M26" s="36">
        <f t="shared" si="1"/>
        <v>-105108</v>
      </c>
      <c r="N26" s="36">
        <f t="shared" si="1"/>
        <v>-315324</v>
      </c>
      <c r="O26" s="36">
        <f t="shared" si="1"/>
        <v>-105108</v>
      </c>
      <c r="P26" s="36">
        <f t="shared" si="1"/>
        <v>-105108</v>
      </c>
      <c r="Q26" s="36">
        <f t="shared" si="1"/>
        <v>-105108</v>
      </c>
      <c r="R26" s="36">
        <f t="shared" si="1"/>
        <v>-315324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14781561</v>
      </c>
      <c r="X26" s="36">
        <f t="shared" si="1"/>
        <v>14402269</v>
      </c>
      <c r="Y26" s="36">
        <f t="shared" si="1"/>
        <v>379292</v>
      </c>
      <c r="Z26" s="37">
        <f>+IF(X26&lt;&gt;0,+(Y26/X26)*100,0)</f>
        <v>2.6335572540687862</v>
      </c>
      <c r="AA26" s="38">
        <f>SUM(AA16:AA25)</f>
        <v>14320786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22643752</v>
      </c>
      <c r="D27" s="29">
        <f>+D14+D26</f>
        <v>0</v>
      </c>
      <c r="E27" s="30">
        <f t="shared" si="2"/>
        <v>1509985</v>
      </c>
      <c r="F27" s="31">
        <f t="shared" si="2"/>
        <v>18478395</v>
      </c>
      <c r="G27" s="31">
        <f t="shared" si="2"/>
        <v>16089869</v>
      </c>
      <c r="H27" s="31">
        <f t="shared" si="2"/>
        <v>-454740</v>
      </c>
      <c r="I27" s="31">
        <f t="shared" si="2"/>
        <v>419034</v>
      </c>
      <c r="J27" s="31">
        <f t="shared" si="2"/>
        <v>16054163</v>
      </c>
      <c r="K27" s="31">
        <f t="shared" si="2"/>
        <v>404485</v>
      </c>
      <c r="L27" s="31">
        <f t="shared" si="2"/>
        <v>503348</v>
      </c>
      <c r="M27" s="31">
        <f t="shared" si="2"/>
        <v>452869</v>
      </c>
      <c r="N27" s="31">
        <f t="shared" si="2"/>
        <v>1360702</v>
      </c>
      <c r="O27" s="31">
        <f t="shared" si="2"/>
        <v>579594</v>
      </c>
      <c r="P27" s="31">
        <f t="shared" si="2"/>
        <v>378236</v>
      </c>
      <c r="Q27" s="31">
        <f t="shared" si="2"/>
        <v>421211</v>
      </c>
      <c r="R27" s="31">
        <f t="shared" si="2"/>
        <v>1379041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18793906</v>
      </c>
      <c r="X27" s="31">
        <f t="shared" si="2"/>
        <v>18265927</v>
      </c>
      <c r="Y27" s="31">
        <f t="shared" si="2"/>
        <v>527979</v>
      </c>
      <c r="Z27" s="32">
        <f>+IF(X27&lt;&gt;0,+(Y27/X27)*100,0)</f>
        <v>2.8905130300805428</v>
      </c>
      <c r="AA27" s="33">
        <f>+AA14+AA26</f>
        <v>18478395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-1829</v>
      </c>
      <c r="J33" s="20">
        <v>-1829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-1829</v>
      </c>
      <c r="X33" s="20"/>
      <c r="Y33" s="20">
        <v>-1829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-1829</v>
      </c>
      <c r="J38" s="31">
        <f t="shared" si="3"/>
        <v>-1829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-1829</v>
      </c>
      <c r="X38" s="31">
        <f t="shared" si="3"/>
        <v>0</v>
      </c>
      <c r="Y38" s="31">
        <f t="shared" si="3"/>
        <v>-1829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-1829</v>
      </c>
      <c r="J45" s="31">
        <f t="shared" si="5"/>
        <v>-1829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-1829</v>
      </c>
      <c r="X45" s="31">
        <f t="shared" si="5"/>
        <v>0</v>
      </c>
      <c r="Y45" s="31">
        <f t="shared" si="5"/>
        <v>-1829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22643752</v>
      </c>
      <c r="D46" s="42">
        <f t="shared" si="6"/>
        <v>0</v>
      </c>
      <c r="E46" s="43">
        <f t="shared" si="6"/>
        <v>1509985</v>
      </c>
      <c r="F46" s="44">
        <f t="shared" si="6"/>
        <v>18478395</v>
      </c>
      <c r="G46" s="44">
        <f t="shared" si="6"/>
        <v>16089869</v>
      </c>
      <c r="H46" s="44">
        <f t="shared" si="6"/>
        <v>-454740</v>
      </c>
      <c r="I46" s="44">
        <f t="shared" si="6"/>
        <v>420863</v>
      </c>
      <c r="J46" s="44">
        <f t="shared" si="6"/>
        <v>16055992</v>
      </c>
      <c r="K46" s="44">
        <f t="shared" si="6"/>
        <v>404485</v>
      </c>
      <c r="L46" s="44">
        <f t="shared" si="6"/>
        <v>503348</v>
      </c>
      <c r="M46" s="44">
        <f t="shared" si="6"/>
        <v>452869</v>
      </c>
      <c r="N46" s="44">
        <f t="shared" si="6"/>
        <v>1360702</v>
      </c>
      <c r="O46" s="44">
        <f t="shared" si="6"/>
        <v>579594</v>
      </c>
      <c r="P46" s="44">
        <f t="shared" si="6"/>
        <v>378236</v>
      </c>
      <c r="Q46" s="44">
        <f t="shared" si="6"/>
        <v>421211</v>
      </c>
      <c r="R46" s="44">
        <f t="shared" si="6"/>
        <v>1379041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18795735</v>
      </c>
      <c r="X46" s="44">
        <f t="shared" si="6"/>
        <v>18265927</v>
      </c>
      <c r="Y46" s="44">
        <f t="shared" si="6"/>
        <v>529808</v>
      </c>
      <c r="Z46" s="45">
        <f>+IF(X46&lt;&gt;0,+(Y46/X46)*100,0)</f>
        <v>2.9005262092638389</v>
      </c>
      <c r="AA46" s="46">
        <f>+AA27-AA45</f>
        <v>18478395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1509985</v>
      </c>
      <c r="F48" s="20">
        <v>334901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122433</v>
      </c>
      <c r="Y48" s="20">
        <v>-122433</v>
      </c>
      <c r="Z48" s="47">
        <v>-100</v>
      </c>
      <c r="AA48" s="22">
        <v>334901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1509985</v>
      </c>
      <c r="F51" s="52">
        <f t="shared" si="7"/>
        <v>334901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122433</v>
      </c>
      <c r="Y51" s="52">
        <f t="shared" si="7"/>
        <v>-122433</v>
      </c>
      <c r="Z51" s="53">
        <f>+IF(X51&lt;&gt;0,+(Y51/X51)*100,0)</f>
        <v>-100</v>
      </c>
      <c r="AA51" s="54">
        <f>SUM(AA48:AA50)</f>
        <v>334901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>
        <v>1515117</v>
      </c>
      <c r="L6" s="20">
        <v>-2168688</v>
      </c>
      <c r="M6" s="20">
        <v>-245564</v>
      </c>
      <c r="N6" s="20">
        <v>-899135</v>
      </c>
      <c r="O6" s="20">
        <v>-1230490</v>
      </c>
      <c r="P6" s="20">
        <v>-1665990</v>
      </c>
      <c r="Q6" s="20">
        <v>1680915</v>
      </c>
      <c r="R6" s="20">
        <v>-1215565</v>
      </c>
      <c r="S6" s="20"/>
      <c r="T6" s="20"/>
      <c r="U6" s="20"/>
      <c r="V6" s="20"/>
      <c r="W6" s="20">
        <v>-2114700</v>
      </c>
      <c r="X6" s="20"/>
      <c r="Y6" s="20">
        <v>-2114700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>
        <v>329</v>
      </c>
      <c r="M8" s="20"/>
      <c r="N8" s="20">
        <v>329</v>
      </c>
      <c r="O8" s="20"/>
      <c r="P8" s="20"/>
      <c r="Q8" s="20"/>
      <c r="R8" s="20"/>
      <c r="S8" s="20"/>
      <c r="T8" s="20"/>
      <c r="U8" s="20"/>
      <c r="V8" s="20"/>
      <c r="W8" s="20">
        <v>329</v>
      </c>
      <c r="X8" s="20"/>
      <c r="Y8" s="20">
        <v>329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27174</v>
      </c>
      <c r="M12" s="20">
        <v>17613</v>
      </c>
      <c r="N12" s="24">
        <v>44787</v>
      </c>
      <c r="O12" s="24">
        <v>150875</v>
      </c>
      <c r="P12" s="24">
        <v>201304</v>
      </c>
      <c r="Q12" s="20">
        <v>268123</v>
      </c>
      <c r="R12" s="24">
        <v>620302</v>
      </c>
      <c r="S12" s="24"/>
      <c r="T12" s="20"/>
      <c r="U12" s="24"/>
      <c r="V12" s="24"/>
      <c r="W12" s="24">
        <v>665089</v>
      </c>
      <c r="X12" s="20"/>
      <c r="Y12" s="24">
        <v>665089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1515117</v>
      </c>
      <c r="L14" s="31">
        <f t="shared" si="0"/>
        <v>-2141185</v>
      </c>
      <c r="M14" s="31">
        <f t="shared" si="0"/>
        <v>-227951</v>
      </c>
      <c r="N14" s="31">
        <f t="shared" si="0"/>
        <v>-854019</v>
      </c>
      <c r="O14" s="31">
        <f t="shared" si="0"/>
        <v>-1079615</v>
      </c>
      <c r="P14" s="31">
        <f t="shared" si="0"/>
        <v>-1464686</v>
      </c>
      <c r="Q14" s="31">
        <f t="shared" si="0"/>
        <v>1949038</v>
      </c>
      <c r="R14" s="31">
        <f t="shared" si="0"/>
        <v>-595263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-1449282</v>
      </c>
      <c r="X14" s="31">
        <f t="shared" si="0"/>
        <v>0</v>
      </c>
      <c r="Y14" s="31">
        <f t="shared" si="0"/>
        <v>-1449282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-3298677</v>
      </c>
      <c r="D18" s="18"/>
      <c r="E18" s="19">
        <v>11836971</v>
      </c>
      <c r="F18" s="20">
        <v>10853530</v>
      </c>
      <c r="G18" s="24"/>
      <c r="H18" s="24">
        <v>1400983</v>
      </c>
      <c r="I18" s="24">
        <v>-578425</v>
      </c>
      <c r="J18" s="20">
        <v>822558</v>
      </c>
      <c r="K18" s="24">
        <v>-400038</v>
      </c>
      <c r="L18" s="24"/>
      <c r="M18" s="20">
        <v>-818057</v>
      </c>
      <c r="N18" s="24">
        <v>-1218095</v>
      </c>
      <c r="O18" s="24">
        <v>956200</v>
      </c>
      <c r="P18" s="24">
        <v>1294858</v>
      </c>
      <c r="Q18" s="20">
        <v>951375</v>
      </c>
      <c r="R18" s="24">
        <v>3202433</v>
      </c>
      <c r="S18" s="24"/>
      <c r="T18" s="20"/>
      <c r="U18" s="24"/>
      <c r="V18" s="24"/>
      <c r="W18" s="24">
        <v>2806896</v>
      </c>
      <c r="X18" s="20">
        <v>3056113</v>
      </c>
      <c r="Y18" s="24">
        <v>-249217</v>
      </c>
      <c r="Z18" s="25">
        <v>-8.1547050125437117</v>
      </c>
      <c r="AA18" s="26">
        <v>10853530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-3298677</v>
      </c>
      <c r="D26" s="29">
        <f t="shared" ref="D26:Y26" si="1">SUM(D16:D25)</f>
        <v>0</v>
      </c>
      <c r="E26" s="35">
        <f t="shared" si="1"/>
        <v>11836971</v>
      </c>
      <c r="F26" s="36">
        <f t="shared" si="1"/>
        <v>10853530</v>
      </c>
      <c r="G26" s="36">
        <f t="shared" si="1"/>
        <v>0</v>
      </c>
      <c r="H26" s="36">
        <f t="shared" si="1"/>
        <v>1400983</v>
      </c>
      <c r="I26" s="36">
        <f t="shared" si="1"/>
        <v>-578425</v>
      </c>
      <c r="J26" s="36">
        <f t="shared" si="1"/>
        <v>822558</v>
      </c>
      <c r="K26" s="36">
        <f t="shared" si="1"/>
        <v>-400038</v>
      </c>
      <c r="L26" s="36">
        <f t="shared" si="1"/>
        <v>0</v>
      </c>
      <c r="M26" s="36">
        <f t="shared" si="1"/>
        <v>-818057</v>
      </c>
      <c r="N26" s="36">
        <f t="shared" si="1"/>
        <v>-1218095</v>
      </c>
      <c r="O26" s="36">
        <f t="shared" si="1"/>
        <v>956200</v>
      </c>
      <c r="P26" s="36">
        <f t="shared" si="1"/>
        <v>1294858</v>
      </c>
      <c r="Q26" s="36">
        <f t="shared" si="1"/>
        <v>951375</v>
      </c>
      <c r="R26" s="36">
        <f t="shared" si="1"/>
        <v>3202433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2806896</v>
      </c>
      <c r="X26" s="36">
        <f t="shared" si="1"/>
        <v>3056113</v>
      </c>
      <c r="Y26" s="36">
        <f t="shared" si="1"/>
        <v>-249217</v>
      </c>
      <c r="Z26" s="37">
        <f>+IF(X26&lt;&gt;0,+(Y26/X26)*100,0)</f>
        <v>-8.1547050125437117</v>
      </c>
      <c r="AA26" s="38">
        <f>SUM(AA16:AA25)</f>
        <v>10853530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-3298677</v>
      </c>
      <c r="D27" s="29">
        <f>+D14+D26</f>
        <v>0</v>
      </c>
      <c r="E27" s="30">
        <f t="shared" si="2"/>
        <v>11836971</v>
      </c>
      <c r="F27" s="31">
        <f t="shared" si="2"/>
        <v>10853530</v>
      </c>
      <c r="G27" s="31">
        <f t="shared" si="2"/>
        <v>0</v>
      </c>
      <c r="H27" s="31">
        <f t="shared" si="2"/>
        <v>1400983</v>
      </c>
      <c r="I27" s="31">
        <f t="shared" si="2"/>
        <v>-578425</v>
      </c>
      <c r="J27" s="31">
        <f t="shared" si="2"/>
        <v>822558</v>
      </c>
      <c r="K27" s="31">
        <f t="shared" si="2"/>
        <v>1115079</v>
      </c>
      <c r="L27" s="31">
        <f t="shared" si="2"/>
        <v>-2141185</v>
      </c>
      <c r="M27" s="31">
        <f t="shared" si="2"/>
        <v>-1046008</v>
      </c>
      <c r="N27" s="31">
        <f t="shared" si="2"/>
        <v>-2072114</v>
      </c>
      <c r="O27" s="31">
        <f t="shared" si="2"/>
        <v>-123415</v>
      </c>
      <c r="P27" s="31">
        <f t="shared" si="2"/>
        <v>-169828</v>
      </c>
      <c r="Q27" s="31">
        <f t="shared" si="2"/>
        <v>2900413</v>
      </c>
      <c r="R27" s="31">
        <f t="shared" si="2"/>
        <v>2607170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1357614</v>
      </c>
      <c r="X27" s="31">
        <f t="shared" si="2"/>
        <v>3056113</v>
      </c>
      <c r="Y27" s="31">
        <f t="shared" si="2"/>
        <v>-1698499</v>
      </c>
      <c r="Z27" s="32">
        <f>+IF(X27&lt;&gt;0,+(Y27/X27)*100,0)</f>
        <v>-55.577100715843955</v>
      </c>
      <c r="AA27" s="33">
        <f>+AA14+AA26</f>
        <v>10853530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3041</v>
      </c>
      <c r="M33" s="20"/>
      <c r="N33" s="20">
        <v>3041</v>
      </c>
      <c r="O33" s="20"/>
      <c r="P33" s="20"/>
      <c r="Q33" s="20"/>
      <c r="R33" s="20"/>
      <c r="S33" s="20"/>
      <c r="T33" s="20"/>
      <c r="U33" s="20"/>
      <c r="V33" s="20"/>
      <c r="W33" s="20">
        <v>3041</v>
      </c>
      <c r="X33" s="20"/>
      <c r="Y33" s="20">
        <v>3041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3041</v>
      </c>
      <c r="M38" s="31">
        <f t="shared" si="3"/>
        <v>0</v>
      </c>
      <c r="N38" s="31">
        <f t="shared" si="3"/>
        <v>3041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3041</v>
      </c>
      <c r="X38" s="31">
        <f t="shared" si="3"/>
        <v>0</v>
      </c>
      <c r="Y38" s="31">
        <f t="shared" si="3"/>
        <v>3041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3041</v>
      </c>
      <c r="M45" s="31">
        <f t="shared" si="5"/>
        <v>0</v>
      </c>
      <c r="N45" s="31">
        <f t="shared" si="5"/>
        <v>3041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3041</v>
      </c>
      <c r="X45" s="31">
        <f t="shared" si="5"/>
        <v>0</v>
      </c>
      <c r="Y45" s="31">
        <f t="shared" si="5"/>
        <v>3041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-3298677</v>
      </c>
      <c r="D46" s="42">
        <f t="shared" si="6"/>
        <v>0</v>
      </c>
      <c r="E46" s="43">
        <f t="shared" si="6"/>
        <v>11836971</v>
      </c>
      <c r="F46" s="44">
        <f t="shared" si="6"/>
        <v>10853530</v>
      </c>
      <c r="G46" s="44">
        <f t="shared" si="6"/>
        <v>0</v>
      </c>
      <c r="H46" s="44">
        <f t="shared" si="6"/>
        <v>1400983</v>
      </c>
      <c r="I46" s="44">
        <f t="shared" si="6"/>
        <v>-578425</v>
      </c>
      <c r="J46" s="44">
        <f t="shared" si="6"/>
        <v>822558</v>
      </c>
      <c r="K46" s="44">
        <f t="shared" si="6"/>
        <v>1115079</v>
      </c>
      <c r="L46" s="44">
        <f t="shared" si="6"/>
        <v>-2144226</v>
      </c>
      <c r="M46" s="44">
        <f t="shared" si="6"/>
        <v>-1046008</v>
      </c>
      <c r="N46" s="44">
        <f t="shared" si="6"/>
        <v>-2075155</v>
      </c>
      <c r="O46" s="44">
        <f t="shared" si="6"/>
        <v>-123415</v>
      </c>
      <c r="P46" s="44">
        <f t="shared" si="6"/>
        <v>-169828</v>
      </c>
      <c r="Q46" s="44">
        <f t="shared" si="6"/>
        <v>2900413</v>
      </c>
      <c r="R46" s="44">
        <f t="shared" si="6"/>
        <v>2607170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1354573</v>
      </c>
      <c r="X46" s="44">
        <f t="shared" si="6"/>
        <v>3056113</v>
      </c>
      <c r="Y46" s="44">
        <f t="shared" si="6"/>
        <v>-1701540</v>
      </c>
      <c r="Z46" s="45">
        <f>+IF(X46&lt;&gt;0,+(Y46/X46)*100,0)</f>
        <v>-55.676606198789116</v>
      </c>
      <c r="AA46" s="46">
        <f>+AA27-AA45</f>
        <v>10853530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-1373346182</v>
      </c>
      <c r="D6" s="18"/>
      <c r="E6" s="19">
        <v>1106917097</v>
      </c>
      <c r="F6" s="20">
        <v>1864373488</v>
      </c>
      <c r="G6" s="20">
        <v>-2368269707</v>
      </c>
      <c r="H6" s="20">
        <v>-27174549</v>
      </c>
      <c r="I6" s="20">
        <v>-1411010</v>
      </c>
      <c r="J6" s="20">
        <v>-2396855266</v>
      </c>
      <c r="K6" s="20">
        <v>1104416657</v>
      </c>
      <c r="L6" s="20">
        <v>-21328119</v>
      </c>
      <c r="M6" s="20">
        <v>-21772537</v>
      </c>
      <c r="N6" s="20">
        <v>1061316001</v>
      </c>
      <c r="O6" s="20">
        <v>-15702874</v>
      </c>
      <c r="P6" s="20">
        <v>-25327675</v>
      </c>
      <c r="Q6" s="20">
        <v>-3946647</v>
      </c>
      <c r="R6" s="20">
        <v>-44977196</v>
      </c>
      <c r="S6" s="20"/>
      <c r="T6" s="20"/>
      <c r="U6" s="20"/>
      <c r="V6" s="20"/>
      <c r="W6" s="20">
        <v>-1380516461</v>
      </c>
      <c r="X6" s="20">
        <v>527726715</v>
      </c>
      <c r="Y6" s="20">
        <v>-1908243176</v>
      </c>
      <c r="Z6" s="21">
        <v>-361.59684961182984</v>
      </c>
      <c r="AA6" s="22">
        <v>1864373488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1390493962</v>
      </c>
      <c r="D8" s="18"/>
      <c r="E8" s="19">
        <v>889723927</v>
      </c>
      <c r="F8" s="20">
        <v>-18364949</v>
      </c>
      <c r="G8" s="20">
        <v>626841980</v>
      </c>
      <c r="H8" s="20">
        <v>278158131</v>
      </c>
      <c r="I8" s="20">
        <v>38170396</v>
      </c>
      <c r="J8" s="20">
        <v>943170507</v>
      </c>
      <c r="K8" s="20">
        <v>-488211522</v>
      </c>
      <c r="L8" s="20">
        <v>26373450</v>
      </c>
      <c r="M8" s="20">
        <v>70463451</v>
      </c>
      <c r="N8" s="20">
        <v>-391374621</v>
      </c>
      <c r="O8" s="20">
        <v>90816601</v>
      </c>
      <c r="P8" s="20">
        <v>-18911581</v>
      </c>
      <c r="Q8" s="20">
        <v>-11575518</v>
      </c>
      <c r="R8" s="20">
        <v>60329502</v>
      </c>
      <c r="S8" s="20"/>
      <c r="T8" s="20"/>
      <c r="U8" s="20"/>
      <c r="V8" s="20"/>
      <c r="W8" s="20">
        <v>612125388</v>
      </c>
      <c r="X8" s="20">
        <v>303757108</v>
      </c>
      <c r="Y8" s="20">
        <v>308368280</v>
      </c>
      <c r="Z8" s="21">
        <v>101.51804579335145</v>
      </c>
      <c r="AA8" s="22">
        <v>-18364949</v>
      </c>
    </row>
    <row r="9" spans="1:27" x14ac:dyDescent="0.25">
      <c r="A9" s="23" t="s">
        <v>38</v>
      </c>
      <c r="B9" s="17" t="s">
        <v>33</v>
      </c>
      <c r="C9" s="18">
        <v>25560486</v>
      </c>
      <c r="D9" s="18"/>
      <c r="E9" s="19">
        <v>8352506</v>
      </c>
      <c r="F9" s="20">
        <v>31079097</v>
      </c>
      <c r="G9" s="20">
        <v>12544216</v>
      </c>
      <c r="H9" s="20">
        <v>-8192022</v>
      </c>
      <c r="I9" s="20">
        <v>11786870</v>
      </c>
      <c r="J9" s="20">
        <v>16139064</v>
      </c>
      <c r="K9" s="20">
        <v>-1685430</v>
      </c>
      <c r="L9" s="20">
        <v>-2548886</v>
      </c>
      <c r="M9" s="20">
        <v>-2438252</v>
      </c>
      <c r="N9" s="20">
        <v>-6672568</v>
      </c>
      <c r="O9" s="20">
        <v>-1856521</v>
      </c>
      <c r="P9" s="20">
        <v>-3243814</v>
      </c>
      <c r="Q9" s="20">
        <v>-4822150</v>
      </c>
      <c r="R9" s="20">
        <v>-9922485</v>
      </c>
      <c r="S9" s="20"/>
      <c r="T9" s="20"/>
      <c r="U9" s="20"/>
      <c r="V9" s="20"/>
      <c r="W9" s="20">
        <v>-455989</v>
      </c>
      <c r="X9" s="20">
        <v>9527848</v>
      </c>
      <c r="Y9" s="20">
        <v>-9983837</v>
      </c>
      <c r="Z9" s="21">
        <v>-104.78585510600085</v>
      </c>
      <c r="AA9" s="22">
        <v>31079097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-73626484</v>
      </c>
      <c r="D11" s="18"/>
      <c r="E11" s="19">
        <v>-55794133</v>
      </c>
      <c r="F11" s="20">
        <v>-65426474</v>
      </c>
      <c r="G11" s="20">
        <v>-56394176</v>
      </c>
      <c r="H11" s="20">
        <v>-1233142</v>
      </c>
      <c r="I11" s="20">
        <v>-6274390</v>
      </c>
      <c r="J11" s="20">
        <v>-63901708</v>
      </c>
      <c r="K11" s="20">
        <v>-1419503</v>
      </c>
      <c r="L11" s="20">
        <v>2918209</v>
      </c>
      <c r="M11" s="20">
        <v>-1062806</v>
      </c>
      <c r="N11" s="20">
        <v>435900</v>
      </c>
      <c r="O11" s="20">
        <v>-1372738</v>
      </c>
      <c r="P11" s="20">
        <v>-1023280</v>
      </c>
      <c r="Q11" s="20">
        <v>-1226540</v>
      </c>
      <c r="R11" s="20">
        <v>-3622558</v>
      </c>
      <c r="S11" s="20"/>
      <c r="T11" s="20"/>
      <c r="U11" s="20"/>
      <c r="V11" s="20"/>
      <c r="W11" s="20">
        <v>-67088366</v>
      </c>
      <c r="X11" s="20">
        <v>-59096992</v>
      </c>
      <c r="Y11" s="20">
        <v>-7991374</v>
      </c>
      <c r="Z11" s="21">
        <v>13.522471668270358</v>
      </c>
      <c r="AA11" s="22">
        <v>-65426474</v>
      </c>
    </row>
    <row r="12" spans="1:27" x14ac:dyDescent="0.25">
      <c r="A12" s="23" t="s">
        <v>41</v>
      </c>
      <c r="B12" s="17" t="s">
        <v>33</v>
      </c>
      <c r="C12" s="18">
        <v>230310046</v>
      </c>
      <c r="D12" s="18"/>
      <c r="E12" s="19">
        <v>25547396</v>
      </c>
      <c r="F12" s="20">
        <v>69315340</v>
      </c>
      <c r="G12" s="24">
        <v>115674110</v>
      </c>
      <c r="H12" s="24">
        <v>7236162</v>
      </c>
      <c r="I12" s="24">
        <v>48511489</v>
      </c>
      <c r="J12" s="20">
        <v>171421761</v>
      </c>
      <c r="K12" s="24">
        <v>9646171</v>
      </c>
      <c r="L12" s="24">
        <v>4661663</v>
      </c>
      <c r="M12" s="20">
        <v>10094164</v>
      </c>
      <c r="N12" s="24">
        <v>24401998</v>
      </c>
      <c r="O12" s="24">
        <v>4277490</v>
      </c>
      <c r="P12" s="24">
        <v>7067744</v>
      </c>
      <c r="Q12" s="20">
        <v>6992559</v>
      </c>
      <c r="R12" s="24">
        <v>18337793</v>
      </c>
      <c r="S12" s="24"/>
      <c r="T12" s="20"/>
      <c r="U12" s="24"/>
      <c r="V12" s="24"/>
      <c r="W12" s="24">
        <v>214161552</v>
      </c>
      <c r="X12" s="20">
        <v>52111424</v>
      </c>
      <c r="Y12" s="24">
        <v>162050128</v>
      </c>
      <c r="Z12" s="25">
        <v>310.96852774547091</v>
      </c>
      <c r="AA12" s="26">
        <v>69315340</v>
      </c>
    </row>
    <row r="13" spans="1:27" x14ac:dyDescent="0.25">
      <c r="A13" s="23" t="s">
        <v>42</v>
      </c>
      <c r="B13" s="17" t="s">
        <v>33</v>
      </c>
      <c r="C13" s="18">
        <v>-742684</v>
      </c>
      <c r="D13" s="18"/>
      <c r="E13" s="19"/>
      <c r="F13" s="20">
        <v>-742313</v>
      </c>
      <c r="G13" s="20">
        <v>-731643</v>
      </c>
      <c r="H13" s="20">
        <v>690</v>
      </c>
      <c r="I13" s="20">
        <v>844</v>
      </c>
      <c r="J13" s="20">
        <v>-730109</v>
      </c>
      <c r="K13" s="20">
        <v>-10660</v>
      </c>
      <c r="L13" s="20"/>
      <c r="M13" s="20"/>
      <c r="N13" s="20">
        <v>-10660</v>
      </c>
      <c r="O13" s="20">
        <v>3805</v>
      </c>
      <c r="P13" s="20">
        <v>-8387</v>
      </c>
      <c r="Q13" s="20">
        <v>18088</v>
      </c>
      <c r="R13" s="20">
        <v>13506</v>
      </c>
      <c r="S13" s="20"/>
      <c r="T13" s="20"/>
      <c r="U13" s="20"/>
      <c r="V13" s="20"/>
      <c r="W13" s="20">
        <v>-727263</v>
      </c>
      <c r="X13" s="20">
        <v>-731653</v>
      </c>
      <c r="Y13" s="20">
        <v>4390</v>
      </c>
      <c r="Z13" s="21">
        <v>-0.60001120749863657</v>
      </c>
      <c r="AA13" s="22">
        <v>-742313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198649144</v>
      </c>
      <c r="D14" s="29">
        <f>SUM(D6:D13)</f>
        <v>0</v>
      </c>
      <c r="E14" s="30">
        <f t="shared" si="0"/>
        <v>1974746793</v>
      </c>
      <c r="F14" s="31">
        <f t="shared" si="0"/>
        <v>1880234189</v>
      </c>
      <c r="G14" s="31">
        <f t="shared" si="0"/>
        <v>-1670335220</v>
      </c>
      <c r="H14" s="31">
        <f t="shared" si="0"/>
        <v>248795270</v>
      </c>
      <c r="I14" s="31">
        <f t="shared" si="0"/>
        <v>90784199</v>
      </c>
      <c r="J14" s="31">
        <f t="shared" si="0"/>
        <v>-1330755751</v>
      </c>
      <c r="K14" s="31">
        <f t="shared" si="0"/>
        <v>622735713</v>
      </c>
      <c r="L14" s="31">
        <f t="shared" si="0"/>
        <v>10076317</v>
      </c>
      <c r="M14" s="31">
        <f t="shared" si="0"/>
        <v>55284020</v>
      </c>
      <c r="N14" s="31">
        <f t="shared" si="0"/>
        <v>688096050</v>
      </c>
      <c r="O14" s="31">
        <f t="shared" si="0"/>
        <v>76165763</v>
      </c>
      <c r="P14" s="31">
        <f t="shared" si="0"/>
        <v>-41446993</v>
      </c>
      <c r="Q14" s="31">
        <f t="shared" si="0"/>
        <v>-14560208</v>
      </c>
      <c r="R14" s="31">
        <f t="shared" si="0"/>
        <v>20158562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-622501139</v>
      </c>
      <c r="X14" s="31">
        <f t="shared" si="0"/>
        <v>833294450</v>
      </c>
      <c r="Y14" s="31">
        <f t="shared" si="0"/>
        <v>-1455795589</v>
      </c>
      <c r="Z14" s="32">
        <f>+IF(X14&lt;&gt;0,+(Y14/X14)*100,0)</f>
        <v>-174.70362235101891</v>
      </c>
      <c r="AA14" s="33">
        <f>SUM(AA6:AA13)</f>
        <v>1880234189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13991092407</v>
      </c>
      <c r="D18" s="18"/>
      <c r="E18" s="19">
        <v>7035359477</v>
      </c>
      <c r="F18" s="20">
        <v>17456429223</v>
      </c>
      <c r="G18" s="24">
        <v>2363579177</v>
      </c>
      <c r="H18" s="24">
        <v>97267049</v>
      </c>
      <c r="I18" s="24">
        <v>317705360</v>
      </c>
      <c r="J18" s="20">
        <v>2778551586</v>
      </c>
      <c r="K18" s="24">
        <v>11303841813</v>
      </c>
      <c r="L18" s="24">
        <v>544244379</v>
      </c>
      <c r="M18" s="20">
        <v>474013377</v>
      </c>
      <c r="N18" s="24">
        <v>12322099569</v>
      </c>
      <c r="O18" s="24">
        <v>63577576</v>
      </c>
      <c r="P18" s="24">
        <v>218504300</v>
      </c>
      <c r="Q18" s="20">
        <v>328283503</v>
      </c>
      <c r="R18" s="24">
        <v>610365379</v>
      </c>
      <c r="S18" s="24"/>
      <c r="T18" s="20"/>
      <c r="U18" s="24"/>
      <c r="V18" s="24"/>
      <c r="W18" s="24">
        <v>15711016534</v>
      </c>
      <c r="X18" s="20">
        <v>4269075223</v>
      </c>
      <c r="Y18" s="24">
        <v>11441941311</v>
      </c>
      <c r="Z18" s="25">
        <v>268.01920119269818</v>
      </c>
      <c r="AA18" s="26">
        <v>17456429223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7513</v>
      </c>
      <c r="D21" s="18"/>
      <c r="E21" s="19"/>
      <c r="F21" s="20">
        <v>7513</v>
      </c>
      <c r="G21" s="20"/>
      <c r="H21" s="20"/>
      <c r="I21" s="20"/>
      <c r="J21" s="20"/>
      <c r="K21" s="20">
        <v>7513</v>
      </c>
      <c r="L21" s="20"/>
      <c r="M21" s="20"/>
      <c r="N21" s="20">
        <v>7513</v>
      </c>
      <c r="O21" s="20"/>
      <c r="P21" s="20"/>
      <c r="Q21" s="20"/>
      <c r="R21" s="20"/>
      <c r="S21" s="20"/>
      <c r="T21" s="20"/>
      <c r="U21" s="20"/>
      <c r="V21" s="20"/>
      <c r="W21" s="20">
        <v>7513</v>
      </c>
      <c r="X21" s="20"/>
      <c r="Y21" s="20">
        <v>7513</v>
      </c>
      <c r="Z21" s="21"/>
      <c r="AA21" s="22">
        <v>7513</v>
      </c>
    </row>
    <row r="22" spans="1:27" x14ac:dyDescent="0.25">
      <c r="A22" s="23" t="s">
        <v>51</v>
      </c>
      <c r="B22" s="17" t="s">
        <v>33</v>
      </c>
      <c r="C22" s="18">
        <v>2612000</v>
      </c>
      <c r="D22" s="18"/>
      <c r="E22" s="19">
        <v>-781481</v>
      </c>
      <c r="F22" s="20">
        <v>1829065</v>
      </c>
      <c r="G22" s="20">
        <v>-6160</v>
      </c>
      <c r="H22" s="20">
        <v>-65852</v>
      </c>
      <c r="I22" s="20">
        <v>-62035</v>
      </c>
      <c r="J22" s="20">
        <v>-134047</v>
      </c>
      <c r="K22" s="20">
        <v>2497428</v>
      </c>
      <c r="L22" s="20">
        <v>-62035</v>
      </c>
      <c r="M22" s="20">
        <v>-62152</v>
      </c>
      <c r="N22" s="20">
        <v>2373241</v>
      </c>
      <c r="O22" s="20">
        <v>-62152</v>
      </c>
      <c r="P22" s="20">
        <v>-59050</v>
      </c>
      <c r="Q22" s="20">
        <v>-59402</v>
      </c>
      <c r="R22" s="20">
        <v>-180604</v>
      </c>
      <c r="S22" s="20"/>
      <c r="T22" s="20"/>
      <c r="U22" s="20"/>
      <c r="V22" s="20"/>
      <c r="W22" s="20">
        <v>2058590</v>
      </c>
      <c r="X22" s="20">
        <v>-18374</v>
      </c>
      <c r="Y22" s="20">
        <v>2076964</v>
      </c>
      <c r="Z22" s="21">
        <v>-11303.820616087949</v>
      </c>
      <c r="AA22" s="22">
        <v>1829065</v>
      </c>
    </row>
    <row r="23" spans="1:27" x14ac:dyDescent="0.25">
      <c r="A23" s="23" t="s">
        <v>37</v>
      </c>
      <c r="B23" s="17" t="s">
        <v>33</v>
      </c>
      <c r="C23" s="18">
        <v>1000848</v>
      </c>
      <c r="D23" s="18"/>
      <c r="E23" s="19"/>
      <c r="F23" s="20">
        <v>156886</v>
      </c>
      <c r="G23" s="20"/>
      <c r="H23" s="20"/>
      <c r="I23" s="20">
        <v>843962</v>
      </c>
      <c r="J23" s="20">
        <v>843962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843962</v>
      </c>
      <c r="X23" s="20">
        <v>156886</v>
      </c>
      <c r="Y23" s="20">
        <v>687076</v>
      </c>
      <c r="Z23" s="21">
        <v>437.94602450186761</v>
      </c>
      <c r="AA23" s="22">
        <v>156886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13994712768</v>
      </c>
      <c r="D26" s="29">
        <f t="shared" ref="D26:Y26" si="1">SUM(D16:D25)</f>
        <v>0</v>
      </c>
      <c r="E26" s="35">
        <f t="shared" si="1"/>
        <v>7034577996</v>
      </c>
      <c r="F26" s="36">
        <f t="shared" si="1"/>
        <v>17458422687</v>
      </c>
      <c r="G26" s="36">
        <f t="shared" si="1"/>
        <v>2363573017</v>
      </c>
      <c r="H26" s="36">
        <f t="shared" si="1"/>
        <v>97201197</v>
      </c>
      <c r="I26" s="36">
        <f t="shared" si="1"/>
        <v>318487287</v>
      </c>
      <c r="J26" s="36">
        <f t="shared" si="1"/>
        <v>2779261501</v>
      </c>
      <c r="K26" s="36">
        <f t="shared" si="1"/>
        <v>11306346754</v>
      </c>
      <c r="L26" s="36">
        <f t="shared" si="1"/>
        <v>544182344</v>
      </c>
      <c r="M26" s="36">
        <f t="shared" si="1"/>
        <v>473951225</v>
      </c>
      <c r="N26" s="36">
        <f t="shared" si="1"/>
        <v>12324480323</v>
      </c>
      <c r="O26" s="36">
        <f t="shared" si="1"/>
        <v>63515424</v>
      </c>
      <c r="P26" s="36">
        <f t="shared" si="1"/>
        <v>218445250</v>
      </c>
      <c r="Q26" s="36">
        <f t="shared" si="1"/>
        <v>328224101</v>
      </c>
      <c r="R26" s="36">
        <f t="shared" si="1"/>
        <v>610184775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15713926599</v>
      </c>
      <c r="X26" s="36">
        <f t="shared" si="1"/>
        <v>4269213735</v>
      </c>
      <c r="Y26" s="36">
        <f t="shared" si="1"/>
        <v>11444712864</v>
      </c>
      <c r="Z26" s="37">
        <f>+IF(X26&lt;&gt;0,+(Y26/X26)*100,0)</f>
        <v>268.07542499391872</v>
      </c>
      <c r="AA26" s="38">
        <f>SUM(AA16:AA25)</f>
        <v>17458422687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14193361912</v>
      </c>
      <c r="D27" s="29">
        <f>+D14+D26</f>
        <v>0</v>
      </c>
      <c r="E27" s="30">
        <f t="shared" si="2"/>
        <v>9009324789</v>
      </c>
      <c r="F27" s="31">
        <f t="shared" si="2"/>
        <v>19338656876</v>
      </c>
      <c r="G27" s="31">
        <f t="shared" si="2"/>
        <v>693237797</v>
      </c>
      <c r="H27" s="31">
        <f t="shared" si="2"/>
        <v>345996467</v>
      </c>
      <c r="I27" s="31">
        <f t="shared" si="2"/>
        <v>409271486</v>
      </c>
      <c r="J27" s="31">
        <f t="shared" si="2"/>
        <v>1448505750</v>
      </c>
      <c r="K27" s="31">
        <f t="shared" si="2"/>
        <v>11929082467</v>
      </c>
      <c r="L27" s="31">
        <f t="shared" si="2"/>
        <v>554258661</v>
      </c>
      <c r="M27" s="31">
        <f t="shared" si="2"/>
        <v>529235245</v>
      </c>
      <c r="N27" s="31">
        <f t="shared" si="2"/>
        <v>13012576373</v>
      </c>
      <c r="O27" s="31">
        <f t="shared" si="2"/>
        <v>139681187</v>
      </c>
      <c r="P27" s="31">
        <f t="shared" si="2"/>
        <v>176998257</v>
      </c>
      <c r="Q27" s="31">
        <f t="shared" si="2"/>
        <v>313663893</v>
      </c>
      <c r="R27" s="31">
        <f t="shared" si="2"/>
        <v>630343337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15091425460</v>
      </c>
      <c r="X27" s="31">
        <f t="shared" si="2"/>
        <v>5102508185</v>
      </c>
      <c r="Y27" s="31">
        <f t="shared" si="2"/>
        <v>9988917275</v>
      </c>
      <c r="Z27" s="32">
        <f>+IF(X27&lt;&gt;0,+(Y27/X27)*100,0)</f>
        <v>195.764845696176</v>
      </c>
      <c r="AA27" s="33">
        <f>+AA14+AA26</f>
        <v>19338656876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59506255</v>
      </c>
      <c r="D31" s="18"/>
      <c r="E31" s="19">
        <v>3574740</v>
      </c>
      <c r="F31" s="20">
        <v>3574740</v>
      </c>
      <c r="G31" s="20">
        <v>3762589</v>
      </c>
      <c r="H31" s="20"/>
      <c r="I31" s="20">
        <v>55743666</v>
      </c>
      <c r="J31" s="20">
        <v>59506255</v>
      </c>
      <c r="K31" s="20"/>
      <c r="L31" s="20"/>
      <c r="M31" s="20">
        <v>-1822585</v>
      </c>
      <c r="N31" s="20">
        <v>-1822585</v>
      </c>
      <c r="O31" s="20"/>
      <c r="P31" s="20"/>
      <c r="Q31" s="20"/>
      <c r="R31" s="20"/>
      <c r="S31" s="20"/>
      <c r="T31" s="20"/>
      <c r="U31" s="20"/>
      <c r="V31" s="20"/>
      <c r="W31" s="20">
        <v>57683670</v>
      </c>
      <c r="X31" s="20">
        <v>1881296</v>
      </c>
      <c r="Y31" s="20">
        <v>55802374</v>
      </c>
      <c r="Z31" s="21">
        <v>2966.1666213078643</v>
      </c>
      <c r="AA31" s="22">
        <v>3574740</v>
      </c>
    </row>
    <row r="32" spans="1:27" x14ac:dyDescent="0.25">
      <c r="A32" s="23" t="s">
        <v>60</v>
      </c>
      <c r="B32" s="17" t="s">
        <v>33</v>
      </c>
      <c r="C32" s="18">
        <v>5612071</v>
      </c>
      <c r="D32" s="18"/>
      <c r="E32" s="19">
        <v>4072611</v>
      </c>
      <c r="F32" s="20">
        <v>5849135</v>
      </c>
      <c r="G32" s="20">
        <v>-276606</v>
      </c>
      <c r="H32" s="20">
        <v>296451</v>
      </c>
      <c r="I32" s="20">
        <v>-6147</v>
      </c>
      <c r="J32" s="20">
        <v>13698</v>
      </c>
      <c r="K32" s="20">
        <v>5669474</v>
      </c>
      <c r="L32" s="20">
        <v>128927</v>
      </c>
      <c r="M32" s="20">
        <v>400533</v>
      </c>
      <c r="N32" s="20">
        <v>6198934</v>
      </c>
      <c r="O32" s="20">
        <v>1398571</v>
      </c>
      <c r="P32" s="20">
        <v>-921564</v>
      </c>
      <c r="Q32" s="20">
        <v>977151</v>
      </c>
      <c r="R32" s="20">
        <v>1454158</v>
      </c>
      <c r="S32" s="20"/>
      <c r="T32" s="20"/>
      <c r="U32" s="20"/>
      <c r="V32" s="20"/>
      <c r="W32" s="20">
        <v>7666790</v>
      </c>
      <c r="X32" s="20">
        <v>217012</v>
      </c>
      <c r="Y32" s="20">
        <v>7449778</v>
      </c>
      <c r="Z32" s="21">
        <v>3432.887582253516</v>
      </c>
      <c r="AA32" s="22">
        <v>5849135</v>
      </c>
    </row>
    <row r="33" spans="1:27" x14ac:dyDescent="0.25">
      <c r="A33" s="23" t="s">
        <v>61</v>
      </c>
      <c r="B33" s="17" t="s">
        <v>33</v>
      </c>
      <c r="C33" s="18">
        <v>4648687946</v>
      </c>
      <c r="D33" s="18"/>
      <c r="E33" s="19">
        <v>937975356</v>
      </c>
      <c r="F33" s="20">
        <v>112416029</v>
      </c>
      <c r="G33" s="20">
        <v>-228129705</v>
      </c>
      <c r="H33" s="20">
        <v>523361180</v>
      </c>
      <c r="I33" s="20">
        <v>525013485</v>
      </c>
      <c r="J33" s="20">
        <v>820244960</v>
      </c>
      <c r="K33" s="20">
        <v>15991347</v>
      </c>
      <c r="L33" s="20">
        <v>531235746</v>
      </c>
      <c r="M33" s="20">
        <v>304524831</v>
      </c>
      <c r="N33" s="20">
        <v>851751924</v>
      </c>
      <c r="O33" s="20">
        <v>17310336</v>
      </c>
      <c r="P33" s="20">
        <v>312933377</v>
      </c>
      <c r="Q33" s="20">
        <v>206285486</v>
      </c>
      <c r="R33" s="20">
        <v>536529199</v>
      </c>
      <c r="S33" s="20"/>
      <c r="T33" s="20"/>
      <c r="U33" s="20"/>
      <c r="V33" s="20"/>
      <c r="W33" s="20">
        <v>2208526083</v>
      </c>
      <c r="X33" s="20">
        <v>340462600</v>
      </c>
      <c r="Y33" s="20">
        <v>1868063483</v>
      </c>
      <c r="Z33" s="21">
        <v>548.68390331272803</v>
      </c>
      <c r="AA33" s="22">
        <v>112416029</v>
      </c>
    </row>
    <row r="34" spans="1:27" x14ac:dyDescent="0.25">
      <c r="A34" s="23" t="s">
        <v>62</v>
      </c>
      <c r="B34" s="17" t="s">
        <v>33</v>
      </c>
      <c r="C34" s="18">
        <v>-381638839</v>
      </c>
      <c r="D34" s="18"/>
      <c r="E34" s="19">
        <v>-29986214</v>
      </c>
      <c r="F34" s="20">
        <v>-31751541</v>
      </c>
      <c r="G34" s="20">
        <v>-57088729</v>
      </c>
      <c r="H34" s="20">
        <v>-29476103</v>
      </c>
      <c r="I34" s="20">
        <v>53838398</v>
      </c>
      <c r="J34" s="20">
        <v>-32726434</v>
      </c>
      <c r="K34" s="20">
        <v>-33621964</v>
      </c>
      <c r="L34" s="20">
        <v>-112106282</v>
      </c>
      <c r="M34" s="20">
        <v>-31094610</v>
      </c>
      <c r="N34" s="20">
        <v>-176822856</v>
      </c>
      <c r="O34" s="20">
        <v>104834929</v>
      </c>
      <c r="P34" s="20">
        <v>-9472408</v>
      </c>
      <c r="Q34" s="20">
        <v>31486286</v>
      </c>
      <c r="R34" s="20">
        <v>126848807</v>
      </c>
      <c r="S34" s="20"/>
      <c r="T34" s="20"/>
      <c r="U34" s="20"/>
      <c r="V34" s="20"/>
      <c r="W34" s="20">
        <v>-82700483</v>
      </c>
      <c r="X34" s="20">
        <v>18269528</v>
      </c>
      <c r="Y34" s="20">
        <v>-100970011</v>
      </c>
      <c r="Z34" s="21">
        <v>-552.66896331421367</v>
      </c>
      <c r="AA34" s="22">
        <v>-31751541</v>
      </c>
    </row>
    <row r="35" spans="1:27" x14ac:dyDescent="0.25">
      <c r="A35" s="23" t="s">
        <v>63</v>
      </c>
      <c r="B35" s="17" t="s">
        <v>33</v>
      </c>
      <c r="C35" s="18">
        <v>9523021</v>
      </c>
      <c r="D35" s="18"/>
      <c r="E35" s="19">
        <v>7800534</v>
      </c>
      <c r="F35" s="20">
        <v>12632320</v>
      </c>
      <c r="G35" s="20">
        <v>2383509</v>
      </c>
      <c r="H35" s="20">
        <v>50213</v>
      </c>
      <c r="I35" s="20">
        <v>145074</v>
      </c>
      <c r="J35" s="20">
        <v>2578796</v>
      </c>
      <c r="K35" s="20">
        <v>7245640</v>
      </c>
      <c r="L35" s="20">
        <v>145074</v>
      </c>
      <c r="M35" s="20">
        <v>145074</v>
      </c>
      <c r="N35" s="20">
        <v>7535788</v>
      </c>
      <c r="O35" s="20">
        <v>145074</v>
      </c>
      <c r="P35" s="20">
        <v>-3303334</v>
      </c>
      <c r="Q35" s="20">
        <v>-739282</v>
      </c>
      <c r="R35" s="20">
        <v>-3897542</v>
      </c>
      <c r="S35" s="20"/>
      <c r="T35" s="20"/>
      <c r="U35" s="20"/>
      <c r="V35" s="20"/>
      <c r="W35" s="20">
        <v>6217042</v>
      </c>
      <c r="X35" s="20">
        <v>5119807</v>
      </c>
      <c r="Y35" s="20">
        <v>1097235</v>
      </c>
      <c r="Z35" s="21">
        <v>21.431178948737717</v>
      </c>
      <c r="AA35" s="22">
        <v>12632320</v>
      </c>
    </row>
    <row r="36" spans="1:27" x14ac:dyDescent="0.25">
      <c r="A36" s="23" t="s">
        <v>64</v>
      </c>
      <c r="B36" s="17" t="s">
        <v>33</v>
      </c>
      <c r="C36" s="18">
        <v>6120391</v>
      </c>
      <c r="D36" s="18"/>
      <c r="E36" s="19">
        <v>33757541</v>
      </c>
      <c r="F36" s="20">
        <v>55829293</v>
      </c>
      <c r="G36" s="20">
        <v>10091328</v>
      </c>
      <c r="H36" s="20">
        <v>7084643</v>
      </c>
      <c r="I36" s="20">
        <v>1968177</v>
      </c>
      <c r="J36" s="20">
        <v>19144148</v>
      </c>
      <c r="K36" s="20">
        <v>-2133026</v>
      </c>
      <c r="L36" s="20">
        <v>5144791</v>
      </c>
      <c r="M36" s="20">
        <v>-2642757</v>
      </c>
      <c r="N36" s="20">
        <v>369008</v>
      </c>
      <c r="O36" s="20">
        <v>5555487</v>
      </c>
      <c r="P36" s="20">
        <v>1076929</v>
      </c>
      <c r="Q36" s="20">
        <v>-5399071</v>
      </c>
      <c r="R36" s="20">
        <v>1233345</v>
      </c>
      <c r="S36" s="20"/>
      <c r="T36" s="20"/>
      <c r="U36" s="20"/>
      <c r="V36" s="20"/>
      <c r="W36" s="20">
        <v>20746501</v>
      </c>
      <c r="X36" s="20">
        <v>39872325</v>
      </c>
      <c r="Y36" s="20">
        <v>-19125824</v>
      </c>
      <c r="Z36" s="21">
        <v>-47.967666796455937</v>
      </c>
      <c r="AA36" s="22">
        <v>55829293</v>
      </c>
    </row>
    <row r="37" spans="1:27" x14ac:dyDescent="0.25">
      <c r="A37" s="23" t="s">
        <v>65</v>
      </c>
      <c r="B37" s="17" t="s">
        <v>33</v>
      </c>
      <c r="C37" s="18">
        <v>-268575</v>
      </c>
      <c r="D37" s="18"/>
      <c r="E37" s="19">
        <v>1691725</v>
      </c>
      <c r="F37" s="20">
        <v>-215066</v>
      </c>
      <c r="G37" s="20">
        <v>1157001</v>
      </c>
      <c r="H37" s="20">
        <v>-384593</v>
      </c>
      <c r="I37" s="20">
        <v>15938</v>
      </c>
      <c r="J37" s="20">
        <v>788346</v>
      </c>
      <c r="K37" s="20">
        <v>-993171</v>
      </c>
      <c r="L37" s="20">
        <v>15938</v>
      </c>
      <c r="M37" s="20">
        <v>15938</v>
      </c>
      <c r="N37" s="20">
        <v>-961295</v>
      </c>
      <c r="O37" s="20">
        <v>15938</v>
      </c>
      <c r="P37" s="20">
        <v>15938</v>
      </c>
      <c r="Q37" s="20">
        <v>15938</v>
      </c>
      <c r="R37" s="20">
        <v>47814</v>
      </c>
      <c r="S37" s="20"/>
      <c r="T37" s="20"/>
      <c r="U37" s="20"/>
      <c r="V37" s="20"/>
      <c r="W37" s="20">
        <v>-125135</v>
      </c>
      <c r="X37" s="20">
        <v>994305</v>
      </c>
      <c r="Y37" s="20">
        <v>-1119440</v>
      </c>
      <c r="Z37" s="21">
        <v>-112.58517255771619</v>
      </c>
      <c r="AA37" s="22">
        <v>-215066</v>
      </c>
    </row>
    <row r="38" spans="1:27" x14ac:dyDescent="0.25">
      <c r="A38" s="27" t="s">
        <v>66</v>
      </c>
      <c r="B38" s="28" t="s">
        <v>33</v>
      </c>
      <c r="C38" s="29">
        <f>SUM(C30:C37)</f>
        <v>4347542270</v>
      </c>
      <c r="D38" s="29">
        <f t="shared" ref="D38:Y38" si="3">SUM(D30:D37)</f>
        <v>0</v>
      </c>
      <c r="E38" s="30">
        <f t="shared" si="3"/>
        <v>958886293</v>
      </c>
      <c r="F38" s="31">
        <f t="shared" si="3"/>
        <v>158334910</v>
      </c>
      <c r="G38" s="31">
        <f t="shared" si="3"/>
        <v>-268100613</v>
      </c>
      <c r="H38" s="31">
        <f t="shared" si="3"/>
        <v>500931791</v>
      </c>
      <c r="I38" s="31">
        <f t="shared" si="3"/>
        <v>636718591</v>
      </c>
      <c r="J38" s="31">
        <f t="shared" si="3"/>
        <v>869549769</v>
      </c>
      <c r="K38" s="31">
        <f t="shared" si="3"/>
        <v>-7841700</v>
      </c>
      <c r="L38" s="31">
        <f t="shared" si="3"/>
        <v>424564194</v>
      </c>
      <c r="M38" s="31">
        <f t="shared" si="3"/>
        <v>269526424</v>
      </c>
      <c r="N38" s="31">
        <f t="shared" si="3"/>
        <v>686248918</v>
      </c>
      <c r="O38" s="31">
        <f t="shared" si="3"/>
        <v>129260335</v>
      </c>
      <c r="P38" s="31">
        <f t="shared" si="3"/>
        <v>300328938</v>
      </c>
      <c r="Q38" s="31">
        <f t="shared" si="3"/>
        <v>232626508</v>
      </c>
      <c r="R38" s="31">
        <f t="shared" si="3"/>
        <v>662215781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2218014468</v>
      </c>
      <c r="X38" s="31">
        <f t="shared" si="3"/>
        <v>406816873</v>
      </c>
      <c r="Y38" s="31">
        <f t="shared" si="3"/>
        <v>1811197595</v>
      </c>
      <c r="Z38" s="32">
        <f>+IF(X38&lt;&gt;0,+(Y38/X38)*100,0)</f>
        <v>445.2120143502504</v>
      </c>
      <c r="AA38" s="33">
        <f>SUM(AA30:AA37)</f>
        <v>158334910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132982861</v>
      </c>
      <c r="D40" s="18"/>
      <c r="E40" s="19">
        <v>19067223</v>
      </c>
      <c r="F40" s="20">
        <v>19067225</v>
      </c>
      <c r="G40" s="20">
        <v>22574713</v>
      </c>
      <c r="H40" s="20"/>
      <c r="I40" s="20">
        <v>110408149</v>
      </c>
      <c r="J40" s="20">
        <v>132982862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132982862</v>
      </c>
      <c r="X40" s="20">
        <v>22625159</v>
      </c>
      <c r="Y40" s="20">
        <v>110357703</v>
      </c>
      <c r="Z40" s="21">
        <v>487.76542520651452</v>
      </c>
      <c r="AA40" s="22">
        <v>19067225</v>
      </c>
    </row>
    <row r="41" spans="1:27" x14ac:dyDescent="0.25">
      <c r="A41" s="23" t="s">
        <v>63</v>
      </c>
      <c r="B41" s="17" t="s">
        <v>33</v>
      </c>
      <c r="C41" s="18"/>
      <c r="D41" s="18"/>
      <c r="E41" s="19">
        <v>137100</v>
      </c>
      <c r="F41" s="20">
        <v>137100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105600</v>
      </c>
      <c r="Y41" s="20">
        <v>-105600</v>
      </c>
      <c r="Z41" s="21">
        <v>-100</v>
      </c>
      <c r="AA41" s="22">
        <v>137100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-252191</v>
      </c>
      <c r="D43" s="18"/>
      <c r="E43" s="19">
        <v>9145385</v>
      </c>
      <c r="F43" s="20">
        <v>1962174</v>
      </c>
      <c r="G43" s="20">
        <v>7009701</v>
      </c>
      <c r="H43" s="20">
        <v>58693</v>
      </c>
      <c r="I43" s="20">
        <v>85313</v>
      </c>
      <c r="J43" s="20">
        <v>7153707</v>
      </c>
      <c r="K43" s="20">
        <v>-7064644</v>
      </c>
      <c r="L43" s="20">
        <v>85313</v>
      </c>
      <c r="M43" s="20">
        <v>85313</v>
      </c>
      <c r="N43" s="20">
        <v>-6894018</v>
      </c>
      <c r="O43" s="20">
        <v>85313</v>
      </c>
      <c r="P43" s="20">
        <v>85313</v>
      </c>
      <c r="Q43" s="20">
        <v>85313</v>
      </c>
      <c r="R43" s="20">
        <v>255939</v>
      </c>
      <c r="S43" s="20"/>
      <c r="T43" s="20"/>
      <c r="U43" s="20"/>
      <c r="V43" s="20"/>
      <c r="W43" s="20">
        <v>515628</v>
      </c>
      <c r="X43" s="20">
        <v>8558541</v>
      </c>
      <c r="Y43" s="20">
        <v>-8042913</v>
      </c>
      <c r="Z43" s="21">
        <v>-93.975281534551272</v>
      </c>
      <c r="AA43" s="22">
        <v>1962174</v>
      </c>
    </row>
    <row r="44" spans="1:27" x14ac:dyDescent="0.25">
      <c r="A44" s="27" t="s">
        <v>70</v>
      </c>
      <c r="B44" s="34" t="s">
        <v>33</v>
      </c>
      <c r="C44" s="29">
        <f>SUM(C40:C43)</f>
        <v>132730670</v>
      </c>
      <c r="D44" s="29">
        <f t="shared" ref="D44:Y44" si="4">SUM(D40:D43)</f>
        <v>0</v>
      </c>
      <c r="E44" s="35">
        <f t="shared" si="4"/>
        <v>28349708</v>
      </c>
      <c r="F44" s="36">
        <f t="shared" si="4"/>
        <v>21166499</v>
      </c>
      <c r="G44" s="36">
        <f t="shared" si="4"/>
        <v>29584414</v>
      </c>
      <c r="H44" s="36">
        <f t="shared" si="4"/>
        <v>58693</v>
      </c>
      <c r="I44" s="36">
        <f t="shared" si="4"/>
        <v>110493462</v>
      </c>
      <c r="J44" s="36">
        <f t="shared" si="4"/>
        <v>140136569</v>
      </c>
      <c r="K44" s="36">
        <f t="shared" si="4"/>
        <v>-7064644</v>
      </c>
      <c r="L44" s="36">
        <f t="shared" si="4"/>
        <v>85313</v>
      </c>
      <c r="M44" s="36">
        <f t="shared" si="4"/>
        <v>85313</v>
      </c>
      <c r="N44" s="36">
        <f t="shared" si="4"/>
        <v>-6894018</v>
      </c>
      <c r="O44" s="36">
        <f t="shared" si="4"/>
        <v>85313</v>
      </c>
      <c r="P44" s="36">
        <f t="shared" si="4"/>
        <v>85313</v>
      </c>
      <c r="Q44" s="36">
        <f t="shared" si="4"/>
        <v>85313</v>
      </c>
      <c r="R44" s="36">
        <f t="shared" si="4"/>
        <v>255939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133498490</v>
      </c>
      <c r="X44" s="36">
        <f t="shared" si="4"/>
        <v>31289300</v>
      </c>
      <c r="Y44" s="36">
        <f t="shared" si="4"/>
        <v>102209190</v>
      </c>
      <c r="Z44" s="37">
        <f>+IF(X44&lt;&gt;0,+(Y44/X44)*100,0)</f>
        <v>326.65860214194629</v>
      </c>
      <c r="AA44" s="38">
        <f>SUM(AA40:AA43)</f>
        <v>21166499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4480272940</v>
      </c>
      <c r="D45" s="29">
        <f>+D38+D44</f>
        <v>0</v>
      </c>
      <c r="E45" s="30">
        <f t="shared" si="5"/>
        <v>987236001</v>
      </c>
      <c r="F45" s="31">
        <f t="shared" si="5"/>
        <v>179501409</v>
      </c>
      <c r="G45" s="31">
        <f t="shared" si="5"/>
        <v>-238516199</v>
      </c>
      <c r="H45" s="31">
        <f t="shared" si="5"/>
        <v>500990484</v>
      </c>
      <c r="I45" s="31">
        <f t="shared" si="5"/>
        <v>747212053</v>
      </c>
      <c r="J45" s="31">
        <f t="shared" si="5"/>
        <v>1009686338</v>
      </c>
      <c r="K45" s="31">
        <f t="shared" si="5"/>
        <v>-14906344</v>
      </c>
      <c r="L45" s="31">
        <f t="shared" si="5"/>
        <v>424649507</v>
      </c>
      <c r="M45" s="31">
        <f t="shared" si="5"/>
        <v>269611737</v>
      </c>
      <c r="N45" s="31">
        <f t="shared" si="5"/>
        <v>679354900</v>
      </c>
      <c r="O45" s="31">
        <f t="shared" si="5"/>
        <v>129345648</v>
      </c>
      <c r="P45" s="31">
        <f t="shared" si="5"/>
        <v>300414251</v>
      </c>
      <c r="Q45" s="31">
        <f t="shared" si="5"/>
        <v>232711821</v>
      </c>
      <c r="R45" s="31">
        <f t="shared" si="5"/>
        <v>662471720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2351512958</v>
      </c>
      <c r="X45" s="31">
        <f t="shared" si="5"/>
        <v>438106173</v>
      </c>
      <c r="Y45" s="31">
        <f t="shared" si="5"/>
        <v>1913406785</v>
      </c>
      <c r="Z45" s="32">
        <f>+IF(X45&lt;&gt;0,+(Y45/X45)*100,0)</f>
        <v>436.74499537353012</v>
      </c>
      <c r="AA45" s="33">
        <f>+AA38+AA44</f>
        <v>179501409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9713088972</v>
      </c>
      <c r="D46" s="42">
        <f t="shared" si="6"/>
        <v>0</v>
      </c>
      <c r="E46" s="43">
        <f t="shared" si="6"/>
        <v>8022088788</v>
      </c>
      <c r="F46" s="44">
        <f t="shared" si="6"/>
        <v>19159155467</v>
      </c>
      <c r="G46" s="44">
        <f t="shared" si="6"/>
        <v>931753996</v>
      </c>
      <c r="H46" s="44">
        <f t="shared" si="6"/>
        <v>-154994017</v>
      </c>
      <c r="I46" s="44">
        <f t="shared" si="6"/>
        <v>-337940567</v>
      </c>
      <c r="J46" s="44">
        <f t="shared" si="6"/>
        <v>438819412</v>
      </c>
      <c r="K46" s="44">
        <f t="shared" si="6"/>
        <v>11943988811</v>
      </c>
      <c r="L46" s="44">
        <f t="shared" si="6"/>
        <v>129609154</v>
      </c>
      <c r="M46" s="44">
        <f t="shared" si="6"/>
        <v>259623508</v>
      </c>
      <c r="N46" s="44">
        <f t="shared" si="6"/>
        <v>12333221473</v>
      </c>
      <c r="O46" s="44">
        <f t="shared" si="6"/>
        <v>10335539</v>
      </c>
      <c r="P46" s="44">
        <f t="shared" si="6"/>
        <v>-123415994</v>
      </c>
      <c r="Q46" s="44">
        <f t="shared" si="6"/>
        <v>80952072</v>
      </c>
      <c r="R46" s="44">
        <f t="shared" si="6"/>
        <v>-32128383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12739912502</v>
      </c>
      <c r="X46" s="44">
        <f t="shared" si="6"/>
        <v>4664402012</v>
      </c>
      <c r="Y46" s="44">
        <f t="shared" si="6"/>
        <v>8075510490</v>
      </c>
      <c r="Z46" s="45">
        <f>+IF(X46&lt;&gt;0,+(Y46/X46)*100,0)</f>
        <v>173.13067075317093</v>
      </c>
      <c r="AA46" s="46">
        <f>+AA27-AA45</f>
        <v>19159155467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1222327131</v>
      </c>
      <c r="D48" s="18"/>
      <c r="E48" s="19">
        <v>1049631847</v>
      </c>
      <c r="F48" s="20">
        <v>1557983224</v>
      </c>
      <c r="G48" s="20">
        <v>1442622891</v>
      </c>
      <c r="H48" s="20">
        <v>-10897801</v>
      </c>
      <c r="I48" s="20">
        <v>-107542829</v>
      </c>
      <c r="J48" s="20">
        <v>1324182261</v>
      </c>
      <c r="K48" s="20">
        <v>25412783</v>
      </c>
      <c r="L48" s="20">
        <v>-17176246</v>
      </c>
      <c r="M48" s="20">
        <v>165399726</v>
      </c>
      <c r="N48" s="20">
        <v>173636263</v>
      </c>
      <c r="O48" s="20">
        <v>26824141</v>
      </c>
      <c r="P48" s="20">
        <v>10772748</v>
      </c>
      <c r="Q48" s="20">
        <v>67478512</v>
      </c>
      <c r="R48" s="20">
        <v>105075401</v>
      </c>
      <c r="S48" s="20"/>
      <c r="T48" s="20"/>
      <c r="U48" s="20"/>
      <c r="V48" s="20"/>
      <c r="W48" s="20">
        <v>1602893925</v>
      </c>
      <c r="X48" s="20">
        <v>1392403460</v>
      </c>
      <c r="Y48" s="20">
        <v>210490465</v>
      </c>
      <c r="Z48" s="47">
        <v>15.117059892970964</v>
      </c>
      <c r="AA48" s="22">
        <v>1557983224</v>
      </c>
    </row>
    <row r="49" spans="1:27" x14ac:dyDescent="0.25">
      <c r="A49" s="23" t="s">
        <v>75</v>
      </c>
      <c r="B49" s="17" t="s">
        <v>33</v>
      </c>
      <c r="C49" s="18">
        <v>4436703</v>
      </c>
      <c r="D49" s="18"/>
      <c r="E49" s="19">
        <v>34649781</v>
      </c>
      <c r="F49" s="20">
        <v>92789691</v>
      </c>
      <c r="G49" s="20">
        <v>26775231</v>
      </c>
      <c r="H49" s="20">
        <v>-2657350</v>
      </c>
      <c r="I49" s="20">
        <v>-32576424</v>
      </c>
      <c r="J49" s="20">
        <v>-8458543</v>
      </c>
      <c r="K49" s="20">
        <v>7019731</v>
      </c>
      <c r="L49" s="20">
        <v>19330136</v>
      </c>
      <c r="M49" s="20">
        <v>-13014383</v>
      </c>
      <c r="N49" s="20">
        <v>13335484</v>
      </c>
      <c r="O49" s="20">
        <v>4903922</v>
      </c>
      <c r="P49" s="20">
        <v>-3028555</v>
      </c>
      <c r="Q49" s="20">
        <v>-10760723</v>
      </c>
      <c r="R49" s="20">
        <v>-8885356</v>
      </c>
      <c r="S49" s="20"/>
      <c r="T49" s="20"/>
      <c r="U49" s="20"/>
      <c r="V49" s="20"/>
      <c r="W49" s="20">
        <v>-4008415</v>
      </c>
      <c r="X49" s="20">
        <v>77762315</v>
      </c>
      <c r="Y49" s="20">
        <v>-81770730</v>
      </c>
      <c r="Z49" s="47">
        <v>-105.15470121999326</v>
      </c>
      <c r="AA49" s="22">
        <v>92789691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1226763834</v>
      </c>
      <c r="D51" s="50">
        <f t="shared" ref="D51:Y51" si="7">SUM(D48:D50)</f>
        <v>0</v>
      </c>
      <c r="E51" s="51">
        <f t="shared" si="7"/>
        <v>1084281628</v>
      </c>
      <c r="F51" s="52">
        <f t="shared" si="7"/>
        <v>1650772915</v>
      </c>
      <c r="G51" s="52">
        <f t="shared" si="7"/>
        <v>1469398122</v>
      </c>
      <c r="H51" s="52">
        <f t="shared" si="7"/>
        <v>-13555151</v>
      </c>
      <c r="I51" s="52">
        <f t="shared" si="7"/>
        <v>-140119253</v>
      </c>
      <c r="J51" s="52">
        <f t="shared" si="7"/>
        <v>1315723718</v>
      </c>
      <c r="K51" s="52">
        <f t="shared" si="7"/>
        <v>32432514</v>
      </c>
      <c r="L51" s="52">
        <f t="shared" si="7"/>
        <v>2153890</v>
      </c>
      <c r="M51" s="52">
        <f t="shared" si="7"/>
        <v>152385343</v>
      </c>
      <c r="N51" s="52">
        <f t="shared" si="7"/>
        <v>186971747</v>
      </c>
      <c r="O51" s="52">
        <f t="shared" si="7"/>
        <v>31728063</v>
      </c>
      <c r="P51" s="52">
        <f t="shared" si="7"/>
        <v>7744193</v>
      </c>
      <c r="Q51" s="52">
        <f t="shared" si="7"/>
        <v>56717789</v>
      </c>
      <c r="R51" s="52">
        <f t="shared" si="7"/>
        <v>96190045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1598885510</v>
      </c>
      <c r="X51" s="52">
        <f t="shared" si="7"/>
        <v>1470165775</v>
      </c>
      <c r="Y51" s="52">
        <f t="shared" si="7"/>
        <v>128719735</v>
      </c>
      <c r="Z51" s="53">
        <f>+IF(X51&lt;&gt;0,+(Y51/X51)*100,0)</f>
        <v>8.7554571864523236</v>
      </c>
      <c r="AA51" s="54">
        <f>SUM(AA48:AA50)</f>
        <v>1650772915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A82A22-1F7E-4094-8272-E181E0B25F80}"/>
</file>

<file path=customXml/itemProps2.xml><?xml version="1.0" encoding="utf-8"?>
<ds:datastoreItem xmlns:ds="http://schemas.openxmlformats.org/officeDocument/2006/customXml" ds:itemID="{FAFC57B7-FBB6-42E2-AB0A-63E83BDB09FB}"/>
</file>

<file path=customXml/itemProps3.xml><?xml version="1.0" encoding="utf-8"?>
<ds:datastoreItem xmlns:ds="http://schemas.openxmlformats.org/officeDocument/2006/customXml" ds:itemID="{BCDFCDC4-C296-4302-B7F0-485EBD908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2026-05-13T14:21:47Z</dcterms:created>
  <dcterms:modified xsi:type="dcterms:W3CDTF">2026-05-13T14:23:37Z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